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A930827D-513D-44C4-BA1F-3DA4D002D0F9}" xr6:coauthVersionLast="47" xr6:coauthVersionMax="47" xr10:uidLastSave="{242F33CD-2131-4533-B2DA-366651D96F60}"/>
  <bookViews>
    <workbookView xWindow="28680" yWindow="-120" windowWidth="29040" windowHeight="15720" xr2:uid="{F50EBDA9-D3C2-4A16-A62E-8F1E62F34F40}"/>
  </bookViews>
  <sheets>
    <sheet name="Josef Seid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V12" i="3" l="1"/>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63" i="2"/>
  <c r="AM1443" i="2"/>
  <c r="AM1423" i="2"/>
  <c r="AM1403" i="2"/>
  <c r="AM1383" i="2"/>
  <c r="AM1363" i="2"/>
  <c r="AM1343" i="2"/>
  <c r="AM1323" i="2"/>
  <c r="AM1303" i="2"/>
  <c r="AM128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1461" i="2"/>
  <c r="AM1441" i="2"/>
  <c r="AM1421" i="2"/>
  <c r="AM1481"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80" i="2"/>
  <c r="AM1453" i="2"/>
  <c r="AM1427" i="2"/>
  <c r="AM1396" i="2"/>
  <c r="AM1371" i="2"/>
  <c r="AM1346" i="2"/>
  <c r="AM1316" i="2"/>
  <c r="AM1291" i="2"/>
  <c r="AM1266" i="2"/>
  <c r="AM1239" i="2"/>
  <c r="AM1214" i="2"/>
  <c r="AM1190" i="2"/>
  <c r="AM1166" i="2"/>
  <c r="AM1139" i="2"/>
  <c r="AM1114" i="2"/>
  <c r="AM1090" i="2"/>
  <c r="AM1066" i="2"/>
  <c r="AM1039" i="2"/>
  <c r="AM1014" i="2"/>
  <c r="AM990" i="2"/>
  <c r="AM966" i="2"/>
  <c r="AM939" i="2"/>
  <c r="AM914" i="2"/>
  <c r="AM890" i="2"/>
  <c r="AM866" i="2"/>
  <c r="AM839" i="2"/>
  <c r="AM814" i="2"/>
  <c r="AM790" i="2"/>
  <c r="AM766" i="2"/>
  <c r="AM739" i="2"/>
  <c r="AM714" i="2"/>
  <c r="AM690" i="2"/>
  <c r="AM666" i="2"/>
  <c r="AM639" i="2"/>
  <c r="AM614" i="2"/>
  <c r="AM590" i="2"/>
  <c r="AM566" i="2"/>
  <c r="AM539" i="2"/>
  <c r="AM514" i="2"/>
  <c r="AM490" i="2"/>
  <c r="AM466" i="2"/>
  <c r="AM439" i="2"/>
  <c r="AM414" i="2"/>
  <c r="AM390" i="2"/>
  <c r="AM366" i="2"/>
  <c r="AM339" i="2"/>
  <c r="AM314" i="2"/>
  <c r="AM290" i="2"/>
  <c r="AM266" i="2"/>
  <c r="AM239" i="2"/>
  <c r="AM214" i="2"/>
  <c r="AM190" i="2"/>
  <c r="AM166" i="2"/>
  <c r="AM139" i="2"/>
  <c r="AM114" i="2"/>
  <c r="AM90" i="2"/>
  <c r="AM66" i="2"/>
  <c r="AM39" i="2"/>
  <c r="AM14" i="2"/>
  <c r="AM1479" i="2"/>
  <c r="AM1452" i="2"/>
  <c r="AM1426" i="2"/>
  <c r="AM1395" i="2"/>
  <c r="AM1370" i="2"/>
  <c r="AM1341" i="2"/>
  <c r="AM1315" i="2"/>
  <c r="AM1290" i="2"/>
  <c r="AM1263" i="2"/>
  <c r="AM1237" i="2"/>
  <c r="AM1213" i="2"/>
  <c r="AM1189" i="2"/>
  <c r="AM1163" i="2"/>
  <c r="AM1137" i="2"/>
  <c r="AM1113" i="2"/>
  <c r="AM1089" i="2"/>
  <c r="AM1063" i="2"/>
  <c r="AM1037" i="2"/>
  <c r="AM1013" i="2"/>
  <c r="AM989" i="2"/>
  <c r="AM963" i="2"/>
  <c r="AM937" i="2"/>
  <c r="AM913" i="2"/>
  <c r="AM889" i="2"/>
  <c r="AM863" i="2"/>
  <c r="AM837" i="2"/>
  <c r="AM1497" i="2"/>
  <c r="AM1472" i="2"/>
  <c r="AM1446" i="2"/>
  <c r="AM1414" i="2"/>
  <c r="AM1389" i="2"/>
  <c r="AM1360" i="2"/>
  <c r="AM1334" i="2"/>
  <c r="AM1309" i="2"/>
  <c r="AM1280" i="2"/>
  <c r="AM1255" i="2"/>
  <c r="AM1231" i="2"/>
  <c r="AM1207" i="2"/>
  <c r="AM1180" i="2"/>
  <c r="AM1476" i="2"/>
  <c r="AM1447" i="2"/>
  <c r="AM1411" i="2"/>
  <c r="AM1379" i="2"/>
  <c r="AM1350" i="2"/>
  <c r="AM1317" i="2"/>
  <c r="AM1287" i="2"/>
  <c r="AM1254" i="2"/>
  <c r="AM1227" i="2"/>
  <c r="AM1196" i="2"/>
  <c r="AM1169" i="2"/>
  <c r="AM1140" i="2"/>
  <c r="AM1111" i="2"/>
  <c r="AM1083" i="2"/>
  <c r="AM1055" i="2"/>
  <c r="AM1029" i="2"/>
  <c r="AM1000" i="2"/>
  <c r="AM973" i="2"/>
  <c r="AM947" i="2"/>
  <c r="AM917" i="2"/>
  <c r="AM891" i="2"/>
  <c r="AM860" i="2"/>
  <c r="AM833" i="2"/>
  <c r="AM808" i="2"/>
  <c r="AM780" i="2"/>
  <c r="AM754" i="2"/>
  <c r="AM729" i="2"/>
  <c r="AM701" i="2"/>
  <c r="AM675" i="2"/>
  <c r="AM650" i="2"/>
  <c r="AM623" i="2"/>
  <c r="AM596" i="2"/>
  <c r="AM571" i="2"/>
  <c r="AM546" i="2"/>
  <c r="AM517" i="2"/>
  <c r="AM492" i="2"/>
  <c r="AM1475" i="2"/>
  <c r="AM1440" i="2"/>
  <c r="AM1410" i="2"/>
  <c r="AM1377" i="2"/>
  <c r="AM1349" i="2"/>
  <c r="AM1314" i="2"/>
  <c r="AM1286" i="2"/>
  <c r="AM1253" i="2"/>
  <c r="AM1226" i="2"/>
  <c r="AM1195" i="2"/>
  <c r="AM1168" i="2"/>
  <c r="AM1136" i="2"/>
  <c r="AM1110" i="2"/>
  <c r="AM1081" i="2"/>
  <c r="AM1054" i="2"/>
  <c r="AM1028" i="2"/>
  <c r="AM999" i="2"/>
  <c r="AM972" i="2"/>
  <c r="AM946" i="2"/>
  <c r="AM916" i="2"/>
  <c r="AM888" i="2"/>
  <c r="AM859" i="2"/>
  <c r="AM832" i="2"/>
  <c r="AM807" i="2"/>
  <c r="AM779" i="2"/>
  <c r="AM753" i="2"/>
  <c r="AM728" i="2"/>
  <c r="AM700" i="2"/>
  <c r="AM674" i="2"/>
  <c r="AM649" i="2"/>
  <c r="AM621" i="2"/>
  <c r="AM595" i="2"/>
  <c r="AM570" i="2"/>
  <c r="AM543" i="2"/>
  <c r="AM516" i="2"/>
  <c r="AM491" i="2"/>
  <c r="AM463" i="2"/>
  <c r="AM436" i="2"/>
  <c r="AM411" i="2"/>
  <c r="AM386" i="2"/>
  <c r="AM357" i="2"/>
  <c r="AM332" i="2"/>
  <c r="AM307" i="2"/>
  <c r="AM279" i="2"/>
  <c r="AM253" i="2"/>
  <c r="AM228" i="2"/>
  <c r="AM200" i="2"/>
  <c r="AM174" i="2"/>
  <c r="AM149" i="2"/>
  <c r="AM121" i="2"/>
  <c r="AM95" i="2"/>
  <c r="AM70" i="2"/>
  <c r="AM43" i="2"/>
  <c r="AM16" i="2"/>
  <c r="AM1474" i="2"/>
  <c r="AM1439" i="2"/>
  <c r="AM1409" i="2"/>
  <c r="AM1376" i="2"/>
  <c r="AM1348" i="2"/>
  <c r="AM1313" i="2"/>
  <c r="AM1281" i="2"/>
  <c r="AM1252" i="2"/>
  <c r="AM1223" i="2"/>
  <c r="AM1194" i="2"/>
  <c r="AM1167" i="2"/>
  <c r="AM1135" i="2"/>
  <c r="AM1109" i="2"/>
  <c r="AM1080" i="2"/>
  <c r="AM1053" i="2"/>
  <c r="AM1027" i="2"/>
  <c r="AM997" i="2"/>
  <c r="AM971" i="2"/>
  <c r="AM943" i="2"/>
  <c r="AM915" i="2"/>
  <c r="AM887" i="2"/>
  <c r="AM857" i="2"/>
  <c r="AM831" i="2"/>
  <c r="AM806" i="2"/>
  <c r="AM777" i="2"/>
  <c r="AM752" i="2"/>
  <c r="AM727" i="2"/>
  <c r="AM699" i="2"/>
  <c r="AM673" i="2"/>
  <c r="AM648" i="2"/>
  <c r="AM620" i="2"/>
  <c r="AM594" i="2"/>
  <c r="AM569" i="2"/>
  <c r="AM541" i="2"/>
  <c r="AM515" i="2"/>
  <c r="AM489" i="2"/>
  <c r="AM461" i="2"/>
  <c r="AM435" i="2"/>
  <c r="AM410" i="2"/>
  <c r="AM383" i="2"/>
  <c r="AM356" i="2"/>
  <c r="AM331" i="2"/>
  <c r="AM306" i="2"/>
  <c r="AM277" i="2"/>
  <c r="AM252" i="2"/>
  <c r="AM227" i="2"/>
  <c r="AM199" i="2"/>
  <c r="AM173" i="2"/>
  <c r="AM148" i="2"/>
  <c r="AM120" i="2"/>
  <c r="AM94" i="2"/>
  <c r="AM69" i="2"/>
  <c r="AM41" i="2"/>
  <c r="AM15" i="2"/>
  <c r="AM1471" i="2"/>
  <c r="AM1436" i="2"/>
  <c r="AM1407" i="2"/>
  <c r="AM1374" i="2"/>
  <c r="AM1340" i="2"/>
  <c r="AM1311" i="2"/>
  <c r="AM1277" i="2"/>
  <c r="AM1250" i="2"/>
  <c r="AM1220" i="2"/>
  <c r="AM1192" i="2"/>
  <c r="AM1160" i="2"/>
  <c r="AM1133" i="2"/>
  <c r="AM1107" i="2"/>
  <c r="AM1077" i="2"/>
  <c r="AM1051" i="2"/>
  <c r="AM1023" i="2"/>
  <c r="AM995" i="2"/>
  <c r="AM969" i="2"/>
  <c r="AM940" i="2"/>
  <c r="AM911" i="2"/>
  <c r="AM883" i="2"/>
  <c r="AM855" i="2"/>
  <c r="AM829" i="2"/>
  <c r="AM801" i="2"/>
  <c r="AM775" i="2"/>
  <c r="AM750" i="2"/>
  <c r="AM723" i="2"/>
  <c r="AM696" i="2"/>
  <c r="AM671" i="2"/>
  <c r="AM646" i="2"/>
  <c r="AM617" i="2"/>
  <c r="AM592" i="2"/>
  <c r="AM567" i="2"/>
  <c r="AM537" i="2"/>
  <c r="AM512" i="2"/>
  <c r="AM487" i="2"/>
  <c r="AM459" i="2"/>
  <c r="AM433" i="2"/>
  <c r="AM408" i="2"/>
  <c r="AM380" i="2"/>
  <c r="AM354" i="2"/>
  <c r="AM329" i="2"/>
  <c r="AM301" i="2"/>
  <c r="AM275" i="2"/>
  <c r="AM250" i="2"/>
  <c r="AM223" i="2"/>
  <c r="AM196" i="2"/>
  <c r="AM171" i="2"/>
  <c r="AM146" i="2"/>
  <c r="AM117" i="2"/>
  <c r="AM92" i="2"/>
  <c r="AM67" i="2"/>
  <c r="AM37" i="2"/>
  <c r="AM12" i="2"/>
  <c r="AM1500" i="2"/>
  <c r="AM1470" i="2"/>
  <c r="AM1435" i="2"/>
  <c r="AM1406" i="2"/>
  <c r="AM1373" i="2"/>
  <c r="AM1339" i="2"/>
  <c r="AM1310" i="2"/>
  <c r="AM1276" i="2"/>
  <c r="AM1249" i="2"/>
  <c r="AM1219" i="2"/>
  <c r="AM1191" i="2"/>
  <c r="AM1159" i="2"/>
  <c r="AM1132" i="2"/>
  <c r="AM1106" i="2"/>
  <c r="AM1076" i="2"/>
  <c r="AM1050" i="2"/>
  <c r="AM1021" i="2"/>
  <c r="AM994" i="2"/>
  <c r="AM968" i="2"/>
  <c r="AM936" i="2"/>
  <c r="AM910" i="2"/>
  <c r="AM881" i="2"/>
  <c r="AM854" i="2"/>
  <c r="AM828" i="2"/>
  <c r="AM800" i="2"/>
  <c r="AM774" i="2"/>
  <c r="AM749" i="2"/>
  <c r="AM721" i="2"/>
  <c r="AM695" i="2"/>
  <c r="AM670" i="2"/>
  <c r="AM643" i="2"/>
  <c r="AM1495" i="2"/>
  <c r="AM1467" i="2"/>
  <c r="AM1432" i="2"/>
  <c r="AM1399" i="2"/>
  <c r="AM1368" i="2"/>
  <c r="AM1335" i="2"/>
  <c r="AM1306" i="2"/>
  <c r="AM1273" i="2"/>
  <c r="AM1246" i="2"/>
  <c r="AM1215" i="2"/>
  <c r="AM1186" i="2"/>
  <c r="AM1155" i="2"/>
  <c r="AM1129" i="2"/>
  <c r="AM1100" i="2"/>
  <c r="AM1073" i="2"/>
  <c r="AM1047" i="2"/>
  <c r="AM1017" i="2"/>
  <c r="AM991" i="2"/>
  <c r="AM960" i="2"/>
  <c r="AM933" i="2"/>
  <c r="AM907" i="2"/>
  <c r="AM877" i="2"/>
  <c r="AM851" i="2"/>
  <c r="AM823" i="2"/>
  <c r="AM796" i="2"/>
  <c r="AM771" i="2"/>
  <c r="AM746" i="2"/>
  <c r="AM717" i="2"/>
  <c r="AM692" i="2"/>
  <c r="AM667" i="2"/>
  <c r="AM637" i="2"/>
  <c r="AM612" i="2"/>
  <c r="AM587" i="2"/>
  <c r="AM559" i="2"/>
  <c r="AM533" i="2"/>
  <c r="AM508" i="2"/>
  <c r="AM480" i="2"/>
  <c r="AM454" i="2"/>
  <c r="AM429" i="2"/>
  <c r="AM401" i="2"/>
  <c r="AM375" i="2"/>
  <c r="AM350" i="2"/>
  <c r="AM323" i="2"/>
  <c r="AM296" i="2"/>
  <c r="AM271" i="2"/>
  <c r="AM1468" i="2"/>
  <c r="AM1419" i="2"/>
  <c r="AM1375" i="2"/>
  <c r="AM1330" i="2"/>
  <c r="AM1289" i="2"/>
  <c r="AM1241" i="2"/>
  <c r="AM1201" i="2"/>
  <c r="AM1156" i="2"/>
  <c r="AM1120" i="2"/>
  <c r="AM1079" i="2"/>
  <c r="AM1040" i="2"/>
  <c r="AM1003" i="2"/>
  <c r="AM957" i="2"/>
  <c r="AM923" i="2"/>
  <c r="AM879" i="2"/>
  <c r="AM843" i="2"/>
  <c r="AM803" i="2"/>
  <c r="AM767" i="2"/>
  <c r="AM731" i="2"/>
  <c r="AM689" i="2"/>
  <c r="AM654" i="2"/>
  <c r="AM615" i="2"/>
  <c r="AM580" i="2"/>
  <c r="AM549" i="2"/>
  <c r="AM510" i="2"/>
  <c r="AM475" i="2"/>
  <c r="AM446" i="2"/>
  <c r="AM412" i="2"/>
  <c r="AM376" i="2"/>
  <c r="AM346" i="2"/>
  <c r="AM312" i="2"/>
  <c r="AM280" i="2"/>
  <c r="AM247" i="2"/>
  <c r="AM215" i="2"/>
  <c r="AM186" i="2"/>
  <c r="AM154" i="2"/>
  <c r="AM126" i="2"/>
  <c r="AM91" i="2"/>
  <c r="AM59" i="2"/>
  <c r="AM30" i="2"/>
  <c r="AM1466" i="2"/>
  <c r="AM1417" i="2"/>
  <c r="AM1372" i="2"/>
  <c r="AM1329" i="2"/>
  <c r="AM1288" i="2"/>
  <c r="AM1240" i="2"/>
  <c r="AM1200" i="2"/>
  <c r="AM1154" i="2"/>
  <c r="AM1119" i="2"/>
  <c r="AM1075" i="2"/>
  <c r="AM1036" i="2"/>
  <c r="AM1001" i="2"/>
  <c r="AM956" i="2"/>
  <c r="AM921" i="2"/>
  <c r="AM876" i="2"/>
  <c r="AM841" i="2"/>
  <c r="AM763" i="2"/>
  <c r="AM730" i="2"/>
  <c r="AM688" i="2"/>
  <c r="AM653" i="2"/>
  <c r="AM613" i="2"/>
  <c r="AM579" i="2"/>
  <c r="AM548" i="2"/>
  <c r="AM509" i="2"/>
  <c r="AM474" i="2"/>
  <c r="AM443" i="2"/>
  <c r="AM409" i="2"/>
  <c r="AM374" i="2"/>
  <c r="AM343" i="2"/>
  <c r="AM311" i="2"/>
  <c r="AM276" i="2"/>
  <c r="AM246" i="2"/>
  <c r="AM213" i="2"/>
  <c r="AM183" i="2"/>
  <c r="AM153" i="2"/>
  <c r="AM123" i="2"/>
  <c r="AM89" i="2"/>
  <c r="AM57" i="2"/>
  <c r="AM29" i="2"/>
  <c r="AM1460" i="2"/>
  <c r="AM1416" i="2"/>
  <c r="AM1369" i="2"/>
  <c r="AM1328" i="2"/>
  <c r="AM1279" i="2"/>
  <c r="AM1236" i="2"/>
  <c r="AM1199" i="2"/>
  <c r="AM1153" i="2"/>
  <c r="AM1117" i="2"/>
  <c r="AM1074" i="2"/>
  <c r="AM1035" i="2"/>
  <c r="AM996" i="2"/>
  <c r="AM955" i="2"/>
  <c r="AM920" i="2"/>
  <c r="AM875" i="2"/>
  <c r="AM840" i="2"/>
  <c r="AM797" i="2"/>
  <c r="AM761" i="2"/>
  <c r="AM726" i="2"/>
  <c r="AM687" i="2"/>
  <c r="AM611" i="2"/>
  <c r="AM577" i="2"/>
  <c r="AM547" i="2"/>
  <c r="AM507" i="2"/>
  <c r="AM473" i="2"/>
  <c r="AM441" i="2"/>
  <c r="AM407" i="2"/>
  <c r="AM373" i="2"/>
  <c r="AM341" i="2"/>
  <c r="AM310" i="2"/>
  <c r="AM243" i="2"/>
  <c r="AM799" i="2"/>
  <c r="AM652" i="2"/>
  <c r="AM1457" i="2"/>
  <c r="AM1413" i="2"/>
  <c r="AM1366" i="2"/>
  <c r="AM1326" i="2"/>
  <c r="AM1274" i="2"/>
  <c r="AM1234" i="2"/>
  <c r="AM1193" i="2"/>
  <c r="AM1151" i="2"/>
  <c r="AM1115" i="2"/>
  <c r="AM1071" i="2"/>
  <c r="AM1033" i="2"/>
  <c r="AM992" i="2"/>
  <c r="AM953" i="2"/>
  <c r="AM912" i="2"/>
  <c r="AM873" i="2"/>
  <c r="AM835" i="2"/>
  <c r="AM794" i="2"/>
  <c r="AM759" i="2"/>
  <c r="AM719" i="2"/>
  <c r="AM683" i="2"/>
  <c r="AM647" i="2"/>
  <c r="AM609" i="2"/>
  <c r="AM575" i="2"/>
  <c r="AM536" i="2"/>
  <c r="AM503" i="2"/>
  <c r="AM471" i="2"/>
  <c r="AM437" i="2"/>
  <c r="AM403" i="2"/>
  <c r="AM371" i="2"/>
  <c r="AM337" i="2"/>
  <c r="AM308" i="2"/>
  <c r="AM272" i="2"/>
  <c r="AM240" i="2"/>
  <c r="AM210" i="2"/>
  <c r="AM179" i="2"/>
  <c r="AM150" i="2"/>
  <c r="AM115" i="2"/>
  <c r="AM86" i="2"/>
  <c r="AM54" i="2"/>
  <c r="AM26" i="2"/>
  <c r="AM1456" i="2"/>
  <c r="AM1412" i="2"/>
  <c r="AM1361" i="2"/>
  <c r="AM1321" i="2"/>
  <c r="AM1272" i="2"/>
  <c r="AM1233" i="2"/>
  <c r="AM1188" i="2"/>
  <c r="AM1150" i="2"/>
  <c r="AM1112" i="2"/>
  <c r="AM1070" i="2"/>
  <c r="AM1032" i="2"/>
  <c r="AM988" i="2"/>
  <c r="AM952" i="2"/>
  <c r="AM909" i="2"/>
  <c r="AM872" i="2"/>
  <c r="AM834" i="2"/>
  <c r="AM757" i="2"/>
  <c r="AM716" i="2"/>
  <c r="AM681" i="2"/>
  <c r="AM641" i="2"/>
  <c r="AM608" i="2"/>
  <c r="AM574" i="2"/>
  <c r="AM535" i="2"/>
  <c r="AM501" i="2"/>
  <c r="AM470" i="2"/>
  <c r="AM434" i="2"/>
  <c r="AM400" i="2"/>
  <c r="AM370" i="2"/>
  <c r="AM336" i="2"/>
  <c r="AM303" i="2"/>
  <c r="AM270" i="2"/>
  <c r="AM237" i="2"/>
  <c r="AM209" i="2"/>
  <c r="AM177" i="2"/>
  <c r="AM147" i="2"/>
  <c r="AM113" i="2"/>
  <c r="AM83" i="2"/>
  <c r="AM53" i="2"/>
  <c r="AM23" i="2"/>
  <c r="AM232" i="2"/>
  <c r="AM1499" i="2"/>
  <c r="AM1496" i="2"/>
  <c r="AM1455" i="2"/>
  <c r="AM1408" i="2"/>
  <c r="AM1359" i="2"/>
  <c r="AM1320" i="2"/>
  <c r="AM1271" i="2"/>
  <c r="AM1232" i="2"/>
  <c r="AM1187" i="2"/>
  <c r="AM1149" i="2"/>
  <c r="AM1108" i="2"/>
  <c r="AM1069" i="2"/>
  <c r="AM1031" i="2"/>
  <c r="AM987" i="2"/>
  <c r="AM951" i="2"/>
  <c r="AM908" i="2"/>
  <c r="AM871" i="2"/>
  <c r="AM830" i="2"/>
  <c r="AM792" i="2"/>
  <c r="AM756" i="2"/>
  <c r="AM715" i="2"/>
  <c r="AM680" i="2"/>
  <c r="AM640" i="2"/>
  <c r="AM607" i="2"/>
  <c r="AM573" i="2"/>
  <c r="AM534" i="2"/>
  <c r="AM500" i="2"/>
  <c r="AM469" i="2"/>
  <c r="AM432" i="2"/>
  <c r="AM399" i="2"/>
  <c r="AM369" i="2"/>
  <c r="AM335" i="2"/>
  <c r="AM300" i="2"/>
  <c r="AM269" i="2"/>
  <c r="AM236" i="2"/>
  <c r="AM208" i="2"/>
  <c r="AM176" i="2"/>
  <c r="AM143" i="2"/>
  <c r="AM112" i="2"/>
  <c r="AM81" i="2"/>
  <c r="AM52" i="2"/>
  <c r="AM21" i="2"/>
  <c r="AM1494" i="2"/>
  <c r="AM1454" i="2"/>
  <c r="AM1401" i="2"/>
  <c r="AM1357" i="2"/>
  <c r="AM1319" i="2"/>
  <c r="AM1270" i="2"/>
  <c r="AM1230" i="2"/>
  <c r="AM1183" i="2"/>
  <c r="AM1148" i="2"/>
  <c r="AM1103" i="2"/>
  <c r="AM1068" i="2"/>
  <c r="AM1030" i="2"/>
  <c r="AM986" i="2"/>
  <c r="AM950" i="2"/>
  <c r="AM906" i="2"/>
  <c r="AM870" i="2"/>
  <c r="AM827" i="2"/>
  <c r="AM791" i="2"/>
  <c r="AM755" i="2"/>
  <c r="AM713" i="2"/>
  <c r="AM679" i="2"/>
  <c r="AM636" i="2"/>
  <c r="AM606" i="2"/>
  <c r="AM572" i="2"/>
  <c r="AM532" i="2"/>
  <c r="AM499" i="2"/>
  <c r="AM468" i="2"/>
  <c r="AM431" i="2"/>
  <c r="AM397" i="2"/>
  <c r="AM368" i="2"/>
  <c r="AM334" i="2"/>
  <c r="AM299" i="2"/>
  <c r="AM268" i="2"/>
  <c r="AM235" i="2"/>
  <c r="AM207" i="2"/>
  <c r="AM175" i="2"/>
  <c r="AM141" i="2"/>
  <c r="AM111" i="2"/>
  <c r="AM80" i="2"/>
  <c r="AM51" i="2"/>
  <c r="AM20" i="2"/>
  <c r="AM672" i="2"/>
  <c r="AM427" i="2"/>
  <c r="AM328" i="2"/>
  <c r="AM1493" i="2"/>
  <c r="AM1451" i="2"/>
  <c r="AM1400" i="2"/>
  <c r="AM1356" i="2"/>
  <c r="AM1312" i="2"/>
  <c r="AM1269" i="2"/>
  <c r="AM1229" i="2"/>
  <c r="AM1181" i="2"/>
  <c r="AM1147" i="2"/>
  <c r="AM1101" i="2"/>
  <c r="AM1067" i="2"/>
  <c r="AM1026" i="2"/>
  <c r="AM983" i="2"/>
  <c r="AM949" i="2"/>
  <c r="AM903" i="2"/>
  <c r="AM869" i="2"/>
  <c r="AM826" i="2"/>
  <c r="AM789" i="2"/>
  <c r="AM751" i="2"/>
  <c r="AM712" i="2"/>
  <c r="AM677" i="2"/>
  <c r="AM635" i="2"/>
  <c r="AM603" i="2"/>
  <c r="AM568" i="2"/>
  <c r="AM531" i="2"/>
  <c r="AM497" i="2"/>
  <c r="AM467" i="2"/>
  <c r="AM430" i="2"/>
  <c r="AM396" i="2"/>
  <c r="AM367" i="2"/>
  <c r="AM333" i="2"/>
  <c r="AM297" i="2"/>
  <c r="AM267" i="2"/>
  <c r="AM234" i="2"/>
  <c r="AM206" i="2"/>
  <c r="AM172" i="2"/>
  <c r="AM140" i="2"/>
  <c r="AM110" i="2"/>
  <c r="AM79" i="2"/>
  <c r="AM50" i="2"/>
  <c r="AM19" i="2"/>
  <c r="AM330" i="2"/>
  <c r="AM170" i="2"/>
  <c r="AM77" i="2"/>
  <c r="AM17" i="2"/>
  <c r="AM1143" i="2"/>
  <c r="AM561" i="2"/>
  <c r="AM1492" i="2"/>
  <c r="AM1450" i="2"/>
  <c r="AM1397" i="2"/>
  <c r="AM1355" i="2"/>
  <c r="AM1308" i="2"/>
  <c r="AM1268" i="2"/>
  <c r="AM1228" i="2"/>
  <c r="AM1179" i="2"/>
  <c r="AM1146" i="2"/>
  <c r="AM1099" i="2"/>
  <c r="AM1061" i="2"/>
  <c r="AM1020" i="2"/>
  <c r="AM981" i="2"/>
  <c r="AM948" i="2"/>
  <c r="AM901" i="2"/>
  <c r="AM868" i="2"/>
  <c r="AM821" i="2"/>
  <c r="AM788" i="2"/>
  <c r="AM748" i="2"/>
  <c r="AM711" i="2"/>
  <c r="AM676" i="2"/>
  <c r="AM634" i="2"/>
  <c r="AM601" i="2"/>
  <c r="AM563" i="2"/>
  <c r="AM530" i="2"/>
  <c r="AM496" i="2"/>
  <c r="AM460" i="2"/>
  <c r="AM428" i="2"/>
  <c r="AM395" i="2"/>
  <c r="AM363" i="2"/>
  <c r="AM295" i="2"/>
  <c r="AM263" i="2"/>
  <c r="AM233" i="2"/>
  <c r="AM203" i="2"/>
  <c r="AM137" i="2"/>
  <c r="AM109" i="2"/>
  <c r="AM49" i="2"/>
  <c r="AM980" i="2"/>
  <c r="AM633" i="2"/>
  <c r="AM529" i="2"/>
  <c r="AM457" i="2"/>
  <c r="AM394" i="2"/>
  <c r="AM361" i="2"/>
  <c r="AM294" i="2"/>
  <c r="AM1491" i="2"/>
  <c r="AM1449" i="2"/>
  <c r="AM1394" i="2"/>
  <c r="AM1354" i="2"/>
  <c r="AM1307" i="2"/>
  <c r="AM1267" i="2"/>
  <c r="AM1221" i="2"/>
  <c r="AM1177" i="2"/>
  <c r="AM1097" i="2"/>
  <c r="AM1060" i="2"/>
  <c r="AM1019" i="2"/>
  <c r="AM941" i="2"/>
  <c r="AM900" i="2"/>
  <c r="AM867" i="2"/>
  <c r="AM820" i="2"/>
  <c r="AM787" i="2"/>
  <c r="AM747" i="2"/>
  <c r="AM710" i="2"/>
  <c r="AM600" i="2"/>
  <c r="AM495" i="2"/>
  <c r="AM1490" i="2"/>
  <c r="AM1448" i="2"/>
  <c r="AM1393" i="2"/>
  <c r="AM1353" i="2"/>
  <c r="AM1301" i="2"/>
  <c r="AM1261" i="2"/>
  <c r="AM1217" i="2"/>
  <c r="AM1176" i="2"/>
  <c r="AM1141" i="2"/>
  <c r="AM1096" i="2"/>
  <c r="AM1059" i="2"/>
  <c r="AM1016" i="2"/>
  <c r="AM979" i="2"/>
  <c r="AM935" i="2"/>
  <c r="AM899" i="2"/>
  <c r="AM861" i="2"/>
  <c r="AM819" i="2"/>
  <c r="AM786" i="2"/>
  <c r="AM743" i="2"/>
  <c r="AM709" i="2"/>
  <c r="AM669" i="2"/>
  <c r="AM632" i="2"/>
  <c r="AM599" i="2"/>
  <c r="AM560" i="2"/>
  <c r="AM528" i="2"/>
  <c r="AM494" i="2"/>
  <c r="AM456" i="2"/>
  <c r="AM426" i="2"/>
  <c r="AM393" i="2"/>
  <c r="AM360" i="2"/>
  <c r="AM327" i="2"/>
  <c r="AM293" i="2"/>
  <c r="AM260" i="2"/>
  <c r="AM231" i="2"/>
  <c r="AM197" i="2"/>
  <c r="AM168" i="2"/>
  <c r="AM135" i="2"/>
  <c r="AM107" i="2"/>
  <c r="AM75" i="2"/>
  <c r="AM47" i="2"/>
  <c r="AM11" i="2"/>
  <c r="AM1489" i="2"/>
  <c r="AM1437" i="2"/>
  <c r="AM1392" i="2"/>
  <c r="AM1352" i="2"/>
  <c r="AM1300" i="2"/>
  <c r="AM1260" i="2"/>
  <c r="AM1216" i="2"/>
  <c r="AM1175" i="2"/>
  <c r="AM1134" i="2"/>
  <c r="AM1095" i="2"/>
  <c r="AM1057" i="2"/>
  <c r="AM1015" i="2"/>
  <c r="AM977" i="2"/>
  <c r="AM934" i="2"/>
  <c r="AM897" i="2"/>
  <c r="AM856" i="2"/>
  <c r="AM817" i="2"/>
  <c r="AM783" i="2"/>
  <c r="AM741" i="2"/>
  <c r="AM708" i="2"/>
  <c r="AM668" i="2"/>
  <c r="AM631" i="2"/>
  <c r="AM597" i="2"/>
  <c r="AM557" i="2"/>
  <c r="AM527" i="2"/>
  <c r="AM493" i="2"/>
  <c r="AM455" i="2"/>
  <c r="AM423" i="2"/>
  <c r="AM392" i="2"/>
  <c r="AM359" i="2"/>
  <c r="AM326" i="2"/>
  <c r="AM292" i="2"/>
  <c r="AM259" i="2"/>
  <c r="AM230" i="2"/>
  <c r="AM195" i="2"/>
  <c r="AM167" i="2"/>
  <c r="AM134" i="2"/>
  <c r="AM1415" i="2"/>
  <c r="AM1295" i="2"/>
  <c r="AM1197" i="2"/>
  <c r="AM1091" i="2"/>
  <c r="AM993" i="2"/>
  <c r="AM893" i="2"/>
  <c r="AM795" i="2"/>
  <c r="AM703" i="2"/>
  <c r="AM616" i="2"/>
  <c r="AM521" i="2"/>
  <c r="AM447" i="2"/>
  <c r="AM352" i="2"/>
  <c r="AM281" i="2"/>
  <c r="AM211" i="2"/>
  <c r="AM151" i="2"/>
  <c r="AM88" i="2"/>
  <c r="AM1488" i="2"/>
  <c r="AM1386" i="2"/>
  <c r="AM1259" i="2"/>
  <c r="AM1170" i="2"/>
  <c r="AM1056" i="2"/>
  <c r="AM967" i="2"/>
  <c r="AM853" i="2"/>
  <c r="AM772" i="2"/>
  <c r="AM686" i="2"/>
  <c r="AM588" i="2"/>
  <c r="AM506" i="2"/>
  <c r="AM417" i="2"/>
  <c r="AM340" i="2"/>
  <c r="AM256" i="2"/>
  <c r="AM191" i="2"/>
  <c r="AM130" i="2"/>
  <c r="AM72" i="2"/>
  <c r="AM10" i="2"/>
  <c r="AM1487" i="2"/>
  <c r="AM1381" i="2"/>
  <c r="AM1257" i="2"/>
  <c r="AM1161" i="2"/>
  <c r="AM1052" i="2"/>
  <c r="AM961" i="2"/>
  <c r="AM852" i="2"/>
  <c r="AM770" i="2"/>
  <c r="AM663" i="2"/>
  <c r="AM586" i="2"/>
  <c r="AM488" i="2"/>
  <c r="AM416" i="2"/>
  <c r="AM321" i="2"/>
  <c r="AM255" i="2"/>
  <c r="AM189" i="2"/>
  <c r="AM129" i="2"/>
  <c r="AM71" i="2"/>
  <c r="AM9" i="2"/>
  <c r="AM1486" i="2"/>
  <c r="AM1380" i="2"/>
  <c r="AM1256" i="2"/>
  <c r="AM1157" i="2"/>
  <c r="AM1049" i="2"/>
  <c r="AM959" i="2"/>
  <c r="AM850" i="2"/>
  <c r="AM769" i="2"/>
  <c r="AM661" i="2"/>
  <c r="AM583" i="2"/>
  <c r="AM486" i="2"/>
  <c r="AM415" i="2"/>
  <c r="AM320" i="2"/>
  <c r="AM254" i="2"/>
  <c r="AM188" i="2"/>
  <c r="AM128" i="2"/>
  <c r="AM68" i="2"/>
  <c r="AM8" i="2"/>
  <c r="AM63" i="2"/>
  <c r="AM7" i="2"/>
  <c r="AM1477" i="2"/>
  <c r="AM1248" i="2"/>
  <c r="AM1131" i="2"/>
  <c r="AM1046" i="2"/>
  <c r="AM932" i="2"/>
  <c r="AM848" i="2"/>
  <c r="AM760" i="2"/>
  <c r="AM659" i="2"/>
  <c r="AM576" i="2"/>
  <c r="AM481" i="2"/>
  <c r="AM406" i="2"/>
  <c r="AM317" i="2"/>
  <c r="AM249" i="2"/>
  <c r="AM181" i="2"/>
  <c r="AM119" i="2"/>
  <c r="AM6" i="2"/>
  <c r="AM1347" i="2"/>
  <c r="AM1130" i="2"/>
  <c r="AM1043" i="2"/>
  <c r="AM931" i="2"/>
  <c r="AM847" i="2"/>
  <c r="AM740" i="2"/>
  <c r="AM657" i="2"/>
  <c r="AM556" i="2"/>
  <c r="AM479" i="2"/>
  <c r="AM391" i="2"/>
  <c r="AM316" i="2"/>
  <c r="AM180" i="2"/>
  <c r="AM116" i="2"/>
  <c r="AM1473" i="2"/>
  <c r="AM1483" i="2"/>
  <c r="AM1367" i="2"/>
  <c r="AM1251" i="2"/>
  <c r="AM1152" i="2"/>
  <c r="AM1048" i="2"/>
  <c r="AM954" i="2"/>
  <c r="AM849" i="2"/>
  <c r="AM768" i="2"/>
  <c r="AM660" i="2"/>
  <c r="AM581" i="2"/>
  <c r="AM483" i="2"/>
  <c r="AM413" i="2"/>
  <c r="AM319" i="2"/>
  <c r="AM251" i="2"/>
  <c r="AM187" i="2"/>
  <c r="AM127" i="2"/>
  <c r="AM1351" i="2"/>
  <c r="AM61" i="2"/>
  <c r="AM1247" i="2"/>
  <c r="AM1434" i="2"/>
  <c r="AM1433" i="2"/>
  <c r="AM1332" i="2"/>
  <c r="AM1211" i="2"/>
  <c r="AM1123" i="2"/>
  <c r="AM1011" i="2"/>
  <c r="AM927" i="2"/>
  <c r="AM815" i="2"/>
  <c r="AM734" i="2"/>
  <c r="AM630" i="2"/>
  <c r="AM1327" i="2"/>
  <c r="AM1128" i="2"/>
  <c r="AM976" i="2"/>
  <c r="AM812" i="2"/>
  <c r="AM656" i="2"/>
  <c r="AM523" i="2"/>
  <c r="AM387" i="2"/>
  <c r="AM274" i="2"/>
  <c r="AM161" i="2"/>
  <c r="AM87" i="2"/>
  <c r="AP2" i="2"/>
  <c r="AM975" i="2"/>
  <c r="AM811" i="2"/>
  <c r="AM520" i="2"/>
  <c r="AM381" i="2"/>
  <c r="AM273" i="2"/>
  <c r="AM160" i="2"/>
  <c r="AM76" i="2"/>
  <c r="AM1297" i="2"/>
  <c r="AM1126" i="2"/>
  <c r="AM974" i="2"/>
  <c r="AM810" i="2"/>
  <c r="AM651" i="2"/>
  <c r="AM519" i="2"/>
  <c r="AM379" i="2"/>
  <c r="AM261" i="2"/>
  <c r="AM159" i="2"/>
  <c r="AM74" i="2"/>
  <c r="AM1296" i="2"/>
  <c r="AM1121" i="2"/>
  <c r="AM970" i="2"/>
  <c r="AM809" i="2"/>
  <c r="AM629" i="2"/>
  <c r="AM513" i="2"/>
  <c r="AM377" i="2"/>
  <c r="AM257" i="2"/>
  <c r="AM157" i="2"/>
  <c r="AM73" i="2"/>
  <c r="AM1294" i="2"/>
  <c r="AM1116" i="2"/>
  <c r="AM793" i="2"/>
  <c r="AM511" i="2"/>
  <c r="AM248" i="2"/>
  <c r="AM60" i="2"/>
  <c r="AM1469" i="2"/>
  <c r="AM929" i="2"/>
  <c r="AM627" i="2"/>
  <c r="AM355" i="2"/>
  <c r="AM155" i="2"/>
  <c r="AM1292" i="2"/>
  <c r="AM1093" i="2"/>
  <c r="AM776" i="2"/>
  <c r="AM476" i="2"/>
  <c r="AM152" i="2"/>
  <c r="AM1275" i="2"/>
  <c r="AM351" i="2"/>
  <c r="AM1243" i="2"/>
  <c r="AM737" i="2"/>
  <c r="AM221" i="2"/>
  <c r="AM1235" i="2"/>
  <c r="AM1087" i="2"/>
  <c r="AM736" i="2"/>
  <c r="AM452" i="2"/>
  <c r="AM132" i="2"/>
  <c r="AM1212" i="2"/>
  <c r="AM451" i="2"/>
  <c r="AM1210" i="2"/>
  <c r="AM589" i="2"/>
  <c r="AM217" i="2"/>
  <c r="AM1209" i="2"/>
  <c r="AM555" i="2"/>
  <c r="AM216" i="2"/>
  <c r="AM1208" i="2"/>
  <c r="AM720" i="2"/>
  <c r="AM309" i="2"/>
  <c r="AM1012" i="2"/>
  <c r="AM707" i="2"/>
  <c r="AM291" i="2"/>
  <c r="AM1203" i="2"/>
  <c r="AM421" i="2"/>
  <c r="AM100" i="2"/>
  <c r="AM1009" i="2"/>
  <c r="AM697" i="2"/>
  <c r="AM288" i="2"/>
  <c r="AM1008" i="2"/>
  <c r="AM694" i="2"/>
  <c r="AM287" i="2"/>
  <c r="AM1007" i="2"/>
  <c r="AM540" i="2"/>
  <c r="AM13" i="2"/>
  <c r="AM691" i="2"/>
  <c r="AM163" i="2"/>
  <c r="AM1299" i="2"/>
  <c r="AM1127" i="2"/>
  <c r="AM655" i="2"/>
  <c r="AM930" i="2"/>
  <c r="AM628" i="2"/>
  <c r="AM372" i="2"/>
  <c r="AM156" i="2"/>
  <c r="AM1293" i="2"/>
  <c r="AM1094" i="2"/>
  <c r="AM781" i="2"/>
  <c r="AM477" i="2"/>
  <c r="AM241" i="2"/>
  <c r="AM56" i="2"/>
  <c r="AM1459" i="2"/>
  <c r="AM928" i="2"/>
  <c r="AM626" i="2"/>
  <c r="AM353" i="2"/>
  <c r="AM229" i="2"/>
  <c r="AM55" i="2"/>
  <c r="AM1431" i="2"/>
  <c r="AM1092" i="2"/>
  <c r="AM926" i="2"/>
  <c r="AM773" i="2"/>
  <c r="AM619" i="2"/>
  <c r="AM472" i="2"/>
  <c r="AM226" i="2"/>
  <c r="AM136" i="2"/>
  <c r="AM48" i="2"/>
  <c r="AM1430" i="2"/>
  <c r="AM1088" i="2"/>
  <c r="AM919" i="2"/>
  <c r="AM610" i="2"/>
  <c r="AM453" i="2"/>
  <c r="AM349" i="2"/>
  <c r="AM133" i="2"/>
  <c r="AM46" i="2"/>
  <c r="AM1429" i="2"/>
  <c r="AM896" i="2"/>
  <c r="AM593" i="2"/>
  <c r="AM348" i="2"/>
  <c r="AM220" i="2"/>
  <c r="AM40" i="2"/>
  <c r="AM1428" i="2"/>
  <c r="AM1086" i="2"/>
  <c r="AM895" i="2"/>
  <c r="AM591" i="2"/>
  <c r="AM347" i="2"/>
  <c r="AM219" i="2"/>
  <c r="AM131" i="2"/>
  <c r="AM36" i="2"/>
  <c r="AM1420" i="2"/>
  <c r="AM894" i="2"/>
  <c r="AM450" i="2"/>
  <c r="AM108" i="2"/>
  <c r="AM35" i="2"/>
  <c r="AM1391" i="2"/>
  <c r="AM892" i="2"/>
  <c r="AM449" i="2"/>
  <c r="AM106" i="2"/>
  <c r="AM1390" i="2"/>
  <c r="AM886" i="2"/>
  <c r="AM448" i="2"/>
  <c r="AM212" i="2"/>
  <c r="AM33" i="2"/>
  <c r="AM1388" i="2"/>
  <c r="AM880" i="2"/>
  <c r="AM440" i="2"/>
  <c r="AM201" i="2"/>
  <c r="AM32" i="2"/>
  <c r="AM1387" i="2"/>
  <c r="AM706" i="2"/>
  <c r="AM194" i="2"/>
  <c r="AM1337" i="2"/>
  <c r="AM846" i="2"/>
  <c r="AM420" i="2"/>
  <c r="AM193" i="2"/>
  <c r="AM28" i="2"/>
  <c r="AM1173" i="2"/>
  <c r="AM419" i="2"/>
  <c r="AM27" i="2"/>
  <c r="AM1172" i="2"/>
  <c r="AM693" i="2"/>
  <c r="AM286" i="2"/>
  <c r="AM96" i="2"/>
  <c r="AM1331" i="2"/>
  <c r="AM388" i="2"/>
  <c r="AM1010" i="2"/>
  <c r="AM1336" i="2"/>
  <c r="AM97" i="2"/>
  <c r="AM816" i="2"/>
  <c r="AM169" i="2"/>
  <c r="AM1171" i="2"/>
  <c r="AM526" i="2"/>
  <c r="AM93" i="2"/>
  <c r="AM735" i="2"/>
  <c r="AM1072" i="2"/>
  <c r="AM733" i="2"/>
  <c r="AM315" i="2"/>
  <c r="AM1041" i="2"/>
  <c r="AM732" i="2"/>
  <c r="AM313" i="2"/>
  <c r="AM34" i="2"/>
  <c r="AM1034" i="2"/>
  <c r="AM554" i="2"/>
  <c r="AM103" i="2"/>
  <c r="AM1206" i="2"/>
  <c r="AM553" i="2"/>
  <c r="AM101" i="2"/>
  <c r="AM874" i="2"/>
  <c r="AM552" i="2"/>
  <c r="AM289" i="2"/>
  <c r="AM31" i="2"/>
  <c r="AM1174" i="2"/>
  <c r="AM551" i="2"/>
  <c r="AM99" i="2"/>
  <c r="AM836" i="2"/>
  <c r="AM550" i="2"/>
  <c r="AM192" i="2"/>
  <c r="AM1333" i="2"/>
  <c r="AM389" i="2"/>
  <c r="AM813" i="2"/>
  <c r="AM283" i="2"/>
  <c r="AM3" i="2"/>
  <c r="AM1006"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<sst xmlns="http://schemas.openxmlformats.org/spreadsheetml/2006/main" count="1056" uniqueCount="367">
  <si>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</si>
  <si>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</si>
  <si>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</si>
  <si>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</si>
  <si>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</si>
  <si>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</si>
  <si>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</si>
  <si>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</si>
  <si>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</si>
  <si>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</si>
  <si>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</si>
  <si>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</si>
  <si>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</si>
  <si>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</si>
  <si>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</si>
  <si>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</si>
  <si>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</si>
  <si>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</si>
  <si>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</si>
  <si>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</si>
  <si>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</si>
  <si>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</si>
  <si>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</si>
  <si>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</si>
  <si>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</si>
  <si>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</si>
  <si>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</si>
  <si>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</si>
  <si>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</si>
  <si>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</si>
  <si>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</si>
  <si>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</si>
  <si>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</si>
  <si>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</si>
  <si>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</si>
  <si>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</si>
  <si>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</si>
  <si>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</si>
  <si>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</si>
  <si>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</si>
  <si>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</si>
  <si>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</si>
  <si>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</si>
  <si>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</si>
  <si>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</si>
  <si>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</si>
  <si>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</si>
  <si>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</si>
  <si>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</si>
  <si>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</si>
  <si>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</si>
  <si>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</si>
  <si>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</si>
  <si>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</si>
  <si>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</si>
  <si>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</si>
  <si>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</si>
  <si>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</si>
  <si>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</si>
  <si>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</si>
  <si>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</si>
  <si>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</si>
  <si>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</si>
  <si>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</si>
  <si>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</si>
  <si>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</si>
  <si>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</si>
  <si>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</si>
  <si>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</si>
  <si>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</si>
  <si>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</si>
  <si>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</si>
  <si>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</si>
  <si>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</si>
  <si>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</si>
  <si>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</si>
  <si>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</si>
  <si>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</si>
  <si>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</si>
  <si>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</si>
  <si>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</si>
  <si>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</si>
  <si>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</si>
  <si>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</si>
  <si>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</si>
  <si>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</si>
  <si>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</si>
  <si>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</si>
  <si>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</si>
  <si>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</si>
  <si>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</si>
  <si>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</si>
  <si>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</si>
  <si>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</si>
  <si>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</si>
  <si>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</si>
  <si>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</si>
  <si>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</si>
  <si>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</si>
  <si>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</si>
  <si>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</si>
  <si>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</si>
  <si>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</si>
  <si>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</si>
  <si>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</si>
  <si>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</si>
  <si>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</si>
  <si>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</si>
  <si>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</si>
  <si>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</si>
  <si>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</si>
  <si>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</si>
  <si>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</si>
  <si>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</si>
  <si>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</si>
  <si>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</si>
  <si>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</si>
  <si>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</si>
  <si>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</si>
  <si>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</si>
  <si>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</si>
  <si>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</si>
  <si>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</si>
  <si>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</si>
  <si>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</si>
  <si>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</si>
  <si>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</si>
  <si>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</si>
  <si>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</si>
  <si>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</si>
  <si>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</si>
  <si>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</si>
  <si>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</si>
  <si>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</si>
  <si>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</si>
  <si>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</si>
  <si>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</si>
  <si>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</si>
  <si>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</si>
  <si>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</si>
  <si>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</si>
  <si>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</si>
  <si>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</si>
  <si>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</si>
  <si>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</si>
  <si>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</si>
  <si>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</si>
  <si>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</si>
  <si>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</si>
  <si>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</si>
  <si>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</si>
  <si>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</si>
  <si>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</si>
  <si>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</si>
  <si>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</si>
  <si>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</si>
  <si>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</si>
  <si>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</si>
  <si>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</si>
  <si>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</si>
  <si>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</si>
  <si>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</si>
  <si>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</si>
  <si>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</si>
  <si>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</si>
  <si>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</si>
  <si>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</si>
  <si>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</si>
  <si>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</si>
  <si>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</si>
  <si>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</si>
  <si>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</si>
  <si>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</si>
  <si>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</si>
  <si>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</si>
  <si>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</si>
  <si>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</si>
  <si>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</si>
  <si>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Josef Seidl</t>
  </si>
  <si>
    <t>ANV</t>
  </si>
  <si>
    <t>Maj. Gen.</t>
  </si>
  <si>
    <t>20Jul24393</t>
  </si>
  <si>
    <t>Josef Seidl, CSA</t>
  </si>
  <si>
    <t>Ed Blackburn, CSA</t>
  </si>
  <si>
    <t>WDS Antietam</t>
  </si>
  <si>
    <t>000 Getting Started /12</t>
  </si>
  <si>
    <t>20Jul24394</t>
  </si>
  <si>
    <t>Dwight McBride, USA</t>
  </si>
  <si>
    <t>001 1BR_Blackburn Ford /21</t>
  </si>
  <si>
    <t>20Jul24399</t>
  </si>
  <si>
    <t>Trevor Preston, USA</t>
  </si>
  <si>
    <t>023 2BR_Groveton (Historical) /10</t>
  </si>
  <si>
    <t>.</t>
  </si>
  <si>
    <t>20Jul24416</t>
  </si>
  <si>
    <t>002 1BR_Bull Run (Historical) /38</t>
  </si>
  <si>
    <t>20Jul24419</t>
  </si>
  <si>
    <t>Patrick Hollevoet, CSA</t>
  </si>
  <si>
    <t>20Aug24426</t>
  </si>
  <si>
    <t>Olivier Bianchi, USA</t>
  </si>
  <si>
    <t>050 Ch_Chantilly (Historical) /15</t>
  </si>
  <si>
    <t>20Aug24439</t>
  </si>
  <si>
    <t>053 CM_Cedar Mountain (Historical) /21</t>
  </si>
  <si>
    <t>20Aug24458</t>
  </si>
  <si>
    <t>20Aug24468</t>
  </si>
  <si>
    <t>WDS Peninsula</t>
  </si>
  <si>
    <t>06a_Hist_Glendale_June 30.scn /40</t>
  </si>
  <si>
    <t>20Aug24464</t>
  </si>
  <si>
    <t>20Aug24469</t>
  </si>
  <si>
    <t>Greg Edmand, USA</t>
  </si>
  <si>
    <t>064 SM_South Mountain (Historical) /40</t>
  </si>
  <si>
    <t>20Aug24472</t>
  </si>
  <si>
    <t>Lynn Newell, USA</t>
  </si>
  <si>
    <t>031 Ant_Antietam (Historical) /40</t>
  </si>
  <si>
    <t>20Aug24489</t>
  </si>
  <si>
    <t>02a_Hist_Beaver Dam_June 26.scn /23</t>
  </si>
  <si>
    <t>20Sep24538</t>
  </si>
  <si>
    <t>014 2BR_2nd Bull Run (Historical) /81</t>
  </si>
  <si>
    <t>20Sep24554</t>
  </si>
  <si>
    <t>WDS Chancellorsville</t>
  </si>
  <si>
    <t>CAM_May 1863 Blind Meet V.1.scn /86</t>
  </si>
  <si>
    <t>20Sep24579</t>
  </si>
  <si>
    <t>030C_May 1st 11am V.1.scn /25</t>
  </si>
  <si>
    <t>20Sep24591</t>
  </si>
  <si>
    <t>David Klebbe, USA</t>
  </si>
  <si>
    <t>20Sep24605</t>
  </si>
  <si>
    <t>Ned Simms, USA</t>
  </si>
  <si>
    <t>061 H_Hagerstown V.1 /86</t>
  </si>
  <si>
    <t>20Oct24607</t>
  </si>
  <si>
    <t>WDS Gettysburg</t>
  </si>
  <si>
    <t>!HISTORICAL 1. The Battle of Gettysburg - July 1 - 3, 1863 /136</t>
  </si>
  <si>
    <t>20Oct24612</t>
  </si>
  <si>
    <t>011 1BR_Matthews Hill /12</t>
  </si>
  <si>
    <t>20Oct24632</t>
  </si>
  <si>
    <t>Przemek Niedzielski, USA</t>
  </si>
  <si>
    <t>20Oct24637</t>
  </si>
  <si>
    <t>012 1BR_Henry Hill /12</t>
  </si>
  <si>
    <t>20Oct24640</t>
  </si>
  <si>
    <t>04a_Hist_Golding's Farm_June 28.scn /40</t>
  </si>
  <si>
    <t>20Oct24650</t>
  </si>
  <si>
    <t>!HISTORICAL 3. The Battle of Second Winchester - June 13, 1863 /86</t>
  </si>
  <si>
    <t>20Oct24657</t>
  </si>
  <si>
    <t>20Oct24673</t>
  </si>
  <si>
    <t>20Nov24691</t>
  </si>
  <si>
    <t>Dillon Woo, USA</t>
  </si>
  <si>
    <t>008 1BR_Bull Run V.6 /40</t>
  </si>
  <si>
    <t>20Nov24692</t>
  </si>
  <si>
    <t>20Nov24693</t>
  </si>
  <si>
    <t>20Nov24699</t>
  </si>
  <si>
    <t>Victor Nelson, USA</t>
  </si>
  <si>
    <t>00b_Hist_Seven Pines_May 31-June 1.scn /82</t>
  </si>
  <si>
    <t>20Nov24756</t>
  </si>
  <si>
    <t>20Nov24758</t>
  </si>
  <si>
    <t>21Jan24855</t>
  </si>
  <si>
    <t>21Jan24857</t>
  </si>
  <si>
    <t>WDS Shenandoah</t>
  </si>
  <si>
    <t>169_Cedar Creek, October 19th, 1864 /36</t>
  </si>
  <si>
    <t>21Jan24869</t>
  </si>
  <si>
    <t>Sandy O'Neill, USA</t>
  </si>
  <si>
    <t>CAM_May 1863 Blind Meet V.2.scn /46</t>
  </si>
  <si>
    <t>David Dumas-Grégoire, CSA</t>
  </si>
  <si>
    <t>Dan Castro, CSA</t>
  </si>
  <si>
    <t>Steve Griffith, CSA</t>
  </si>
  <si>
    <t>21Feb24914</t>
  </si>
  <si>
    <t>294. Collision in Maryland (var. 2) /205</t>
  </si>
  <si>
    <t>21Feb24931</t>
  </si>
  <si>
    <t>001_1st Battle of Kernstown March 23rd, 1862 /21</t>
  </si>
  <si>
    <t>21Feb24948</t>
  </si>
  <si>
    <t>!HISTORICAL 1.1 Gettysburg - July 1, 1863 /44</t>
  </si>
  <si>
    <t>21Feb24960</t>
  </si>
  <si>
    <t>011_McDowell May 8th, 1862 /15</t>
  </si>
  <si>
    <t>21Mar24988</t>
  </si>
  <si>
    <t>021_Front Royal May 23rd, 1862 /10</t>
  </si>
  <si>
    <t>21Mar25008</t>
  </si>
  <si>
    <t>029_1st Battle of Winchester May 25th, 1862 /19</t>
  </si>
  <si>
    <t>21Mar25057</t>
  </si>
  <si>
    <t>037_Good's Farm June 6th, 1862 /8</t>
  </si>
  <si>
    <t>21Apr25081</t>
  </si>
  <si>
    <t>043_Cross Keys June 8th, 1862 /15</t>
  </si>
  <si>
    <t>21May25213</t>
  </si>
  <si>
    <t>Dwain Cunningham, CSA</t>
  </si>
  <si>
    <t>21May25231</t>
  </si>
  <si>
    <t>052_(Weather)_Carroll's Raid June 8th, 1862 /10</t>
  </si>
  <si>
    <t>21May25242</t>
  </si>
  <si>
    <t>053_Port Republic June 9th, 1862 /15</t>
  </si>
  <si>
    <t>21Jun25322</t>
  </si>
  <si>
    <t>061_New Market May 15th, 1864 /18</t>
  </si>
  <si>
    <t>21Aug25474</t>
  </si>
  <si>
    <t>Andreas Wessling, CSA</t>
  </si>
  <si>
    <t>22Aug26323</t>
  </si>
  <si>
    <t>Steve Trauth, USA</t>
  </si>
  <si>
    <t>051 Ch_Chantilly V.1 /55</t>
  </si>
  <si>
    <t>22Aug26327</t>
  </si>
  <si>
    <t>Chris Scilla, USA</t>
  </si>
  <si>
    <t>185 EF_Equal force fight #3 /30</t>
  </si>
  <si>
    <t>22Aug26346</t>
  </si>
  <si>
    <t>22Sep26392</t>
  </si>
  <si>
    <t>030. Halt the Pursuit (var. 2) /68</t>
  </si>
  <si>
    <t>22Oct26437</t>
  </si>
  <si>
    <t>WDS Chickamauga</t>
  </si>
  <si>
    <t>099 GM_Escape from Kentucky 38 /38</t>
  </si>
  <si>
    <t>22Oct26470</t>
  </si>
  <si>
    <t>22Oct26475</t>
  </si>
  <si>
    <t>22Nov26522</t>
  </si>
  <si>
    <t>Richard Whipkey, USA</t>
  </si>
  <si>
    <t>WDS Petersburg</t>
  </si>
  <si>
    <t>070w Holly Point Church I, Oct 27th, 1864 /20</t>
  </si>
  <si>
    <t>22Nov26523</t>
  </si>
  <si>
    <t>William Schwartz, USA</t>
  </si>
  <si>
    <t>WDS Franklin</t>
  </si>
  <si>
    <t>001_Columbia /23</t>
  </si>
  <si>
    <t>22Nov26529</t>
  </si>
  <si>
    <t>WDS Shiloh</t>
  </si>
  <si>
    <t>144 Sh_Battle of Shiloh (Hist) /86</t>
  </si>
  <si>
    <t>22Nov26538</t>
  </si>
  <si>
    <t>069 Holly Point Church I, Oct 27th, 1864 /20</t>
  </si>
  <si>
    <t>22Dec26577</t>
  </si>
  <si>
    <t>CAM_Nov 1st Blind Meet V.1_w.scn /75</t>
  </si>
  <si>
    <t>22Dec26587</t>
  </si>
  <si>
    <t>TS Chickamauga</t>
  </si>
  <si>
    <t>03 Battle of Murfreesboro /135</t>
  </si>
  <si>
    <t>22Dec26588</t>
  </si>
  <si>
    <t>!Stonewall at Gettysburg Challenge /156</t>
  </si>
  <si>
    <t>23Sep26999</t>
  </si>
  <si>
    <t>066. Marengo in the heartland II (var. 24) /272</t>
  </si>
  <si>
    <t>23Oct27020</t>
  </si>
  <si>
    <t>23Dec27098</t>
  </si>
  <si>
    <t>068 Gap_Gaps to Manassas /86</t>
  </si>
  <si>
    <t>24Jan27150</t>
  </si>
  <si>
    <t>053. Marengo in the heartland I (var. 9) /272</t>
  </si>
  <si>
    <t>24Mar27216</t>
  </si>
  <si>
    <t>James Gleason, USA</t>
  </si>
  <si>
    <t>Other (Enter description in Comments including # turns) /0</t>
  </si>
  <si>
    <t>24Jun27318</t>
  </si>
  <si>
    <t>069 Gap_Battle for Virginia /40</t>
  </si>
  <si>
    <t>21Jul25386</t>
  </si>
  <si>
    <t>Aleksander Krolikowski, CSA</t>
  </si>
  <si>
    <t>056C_May 2nd 3pm Small Map V.1.scn /16</t>
  </si>
  <si>
    <t>22Feb25885</t>
  </si>
  <si>
    <t>Neil Thomas, CSA</t>
  </si>
  <si>
    <t>Nicholas Kunz, CSA</t>
  </si>
  <si>
    <t>Kevin Burton, CSA</t>
  </si>
  <si>
    <t>Todd Hively, CSA</t>
  </si>
  <si>
    <t>Edwin Shi, CSA</t>
  </si>
  <si>
    <t>Lieutenant's Cup Participation Ribbon</t>
  </si>
  <si>
    <t>VMI Medal for Valor</t>
  </si>
  <si>
    <t>ANV 4th QTR Admin &amp; Conduct Pts</t>
  </si>
  <si>
    <t>1st Patrick Cleburne Medal of Service</t>
  </si>
  <si>
    <t>Jefferson Davis Medal (1)</t>
  </si>
  <si>
    <t>CoA Discretionary Points - Jan 2017 to Dec 2020</t>
  </si>
  <si>
    <t>ANV 1st Qtr Admin Points</t>
  </si>
  <si>
    <t>ANV 1st Qtr Conduct Points</t>
  </si>
  <si>
    <t>1st A. P. Hill Medal of Service</t>
  </si>
  <si>
    <t>ANV 2nd Qtr Admin Points</t>
  </si>
  <si>
    <t>ANV 3rd Qtr Conduct Points</t>
  </si>
  <si>
    <t>ANV AC Admin Points (06/21)</t>
  </si>
  <si>
    <t>ANV AC Admin Points (07/21)</t>
  </si>
  <si>
    <t>ANV AC Admin Points (08/21)</t>
  </si>
  <si>
    <t>ANV AC Admin Points (09/21)</t>
  </si>
  <si>
    <t>ANV AC Admin Points (10/21)</t>
  </si>
  <si>
    <t>Pierre Beauregard Award (1)</t>
  </si>
  <si>
    <t>BC ANV 3Q</t>
  </si>
  <si>
    <t>BC ANV 4Q</t>
  </si>
  <si>
    <t>Jefferson Davis Medal (2)</t>
  </si>
  <si>
    <t>BC ANV 1Q</t>
  </si>
  <si>
    <t>ANV BC 2Q</t>
  </si>
  <si>
    <t>ANV BC 3Q</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</si>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</sst>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17</v>
      </c>
      <c r="S5" s="2"/>
      <c r="T5" s="76"/>
      <c r="U5" s="77"/>
      <c r="V5" s="2"/>
      <c r="W5" s="76"/>
      <c r="X5" s="77"/>
      <c r="Y5" s="2"/>
      <c r="Z5" s="80"/>
      <c r="AA5" s="81"/>
      <c r="AB5" s="2"/>
    </row>
    <row r="6" spans="1:28" ht="15" customHeight="1" x14ac:dyDescent="0.25">
      <c r="A6" s="38" t="s">
        <v>89</v>
      </c>
      <c r="B6" s="24" t="s">
        <v>91</v>
      </c>
      <c r="C6" s="2"/>
      <c r="D6" s="24">
        <f>D10+D14+D18+D22</f>
        <v>27</v>
      </c>
      <c r="E6" s="24">
        <f t="shared" ref="E6:H6" si="0">E10+E14+E18+E22</f>
        <v>10</v>
      </c>
      <c r="F6" s="24">
        <f t="shared" si="0"/>
        <v>15</v>
      </c>
      <c r="G6" s="24">
        <f t="shared" si="0"/>
        <v>4</v>
      </c>
      <c r="H6" s="24">
        <f t="shared" si="0"/>
        <v>13</v>
      </c>
      <c r="I6" s="55">
        <f>SUM(D6:H6)</f>
        <v>69</v>
      </c>
      <c r="J6" s="56">
        <f>(2*(D6+E6)+F6)/(2*I6)</f>
        <v>0.64492753623188404</v>
      </c>
      <c r="K6" s="56">
        <f>(2*(G6+H6)+F6)/(2*I6)</f>
        <v>0.35507246376811596</v>
      </c>
      <c r="L6" s="2"/>
      <c r="M6" s="28">
        <v>2002</v>
      </c>
      <c r="N6" s="29" cm="1">
        <f t="array" ref="N6">SUMPRODUCT(--(YEAR('OBD File'!$A$3:$A$2000)=$M6))</f>
        <v>0</v>
      </c>
      <c r="O6" s="28">
        <v>2012</v>
      </c>
      <c r="P6" s="29" cm="1">
        <f t="array" ref="P6">SUMPRODUCT(--(YEAR('OBD File'!$A$3:$A$2000)=$O6))</f>
        <v>0</v>
      </c>
      <c r="Q6" s="28">
        <v>2022</v>
      </c>
      <c r="R6" s="29" cm="1">
        <f t="array" ref="R6">SUMPRODUCT(--(YEAR('OBD File'!$A$3:$A$2000)=$Q6))</f>
        <v>15</v>
      </c>
      <c r="S6" s="2"/>
      <c r="T6" s="63" t="s">
        <v>119</v>
      </c>
      <c r="U6" s="64"/>
      <c r="V6" s="32">
        <f>COUNTIFS('DOR Games'!G2:G4993,"WDS Antietam")</f>
        <v>27</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9</v>
      </c>
      <c r="W8" s="63" t="s">
        <v>125</v>
      </c>
      <c r="X8" s="64"/>
      <c r="Y8" s="32">
        <f>COUNTIFS('DOR Games'!G2:G4995,"TS Chickamauga")</f>
        <v>1</v>
      </c>
      <c r="Z8" s="63" t="s">
        <v>123</v>
      </c>
      <c r="AA8" s="64"/>
      <c r="AB8" s="32">
        <f>COUNTIFS('DOR Games'!$G:$G,"MATRIX- Forge of Freedom")</f>
        <v>0</v>
      </c>
    </row>
    <row r="9" spans="1:28" ht="15" customHeight="1" x14ac:dyDescent="0.25">
      <c r="A9" s="40" t="s">
        <v>152</v>
      </c>
      <c r="B9" s="58">
        <f>SUM(B10:B11)</f>
        <v>972.56500000000005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2</v>
      </c>
      <c r="W9" s="63" t="s">
        <v>129</v>
      </c>
      <c r="X9" s="64"/>
      <c r="Y9" s="32">
        <f>COUNTIFS('DOR Games'!G2:G4996,"TS Gettysburg")</f>
        <v>0</v>
      </c>
      <c r="Z9" s="63" t="s">
        <v>126</v>
      </c>
      <c r="AA9" s="64"/>
      <c r="AB9" s="32">
        <f>COUNTIFS('DOR Games'!$G:$G,"War Between The States (WBTS)")</f>
        <v>0</v>
      </c>
    </row>
    <row r="10" spans="1:28" x14ac:dyDescent="0.25">
      <c r="A10" s="41" t="s">
        <v>94</v>
      </c>
      <c r="B10" s="59">
        <f>'OBD File'!D3</f>
        <v>672.56500000000005</v>
      </c>
      <c r="C10" s="2"/>
      <c r="D10" s="24">
        <f>'DOR Games'!BI4</f>
        <v>25</v>
      </c>
      <c r="E10" s="24">
        <f>'DOR Games'!BJ4</f>
        <v>10</v>
      </c>
      <c r="F10" s="24">
        <f>'DOR Games'!BK4</f>
        <v>14</v>
      </c>
      <c r="G10" s="24">
        <f>'DOR Games'!BL4</f>
        <v>3</v>
      </c>
      <c r="H10" s="24">
        <f>'DOR Games'!BM4</f>
        <v>10</v>
      </c>
      <c r="I10" s="55">
        <f>SUM(D10:H10)</f>
        <v>62</v>
      </c>
      <c r="J10" s="56">
        <f>(2*(D10+E10)+F10)/(2*I10)</f>
        <v>0.67741935483870963</v>
      </c>
      <c r="K10" s="56">
        <f>(2*(G10+H10)+F10)/(2*I10)</f>
        <v>0.32258064516129031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300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1</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1</v>
      </c>
      <c r="H14" s="24">
        <f>'DOR Games'!BM9</f>
        <v>2</v>
      </c>
      <c r="I14" s="55">
        <f>SUM(D14:H14)</f>
        <v>5</v>
      </c>
      <c r="J14" s="56">
        <f>(2*(D14+E14)+F14)/(2*I14)</f>
        <v>0.3</v>
      </c>
      <c r="K14" s="56">
        <f>(2*(G14+H14)+F14)/(2*I14)</f>
        <v>0.7</v>
      </c>
      <c r="L14" s="2"/>
      <c r="M14" s="28">
        <v>2010</v>
      </c>
      <c r="N14" s="29" cm="1">
        <f t="array" ref="N14">SUMPRODUCT(--(YEAR('OBD File'!$A$3:$A$2000)=$M14))</f>
        <v>0</v>
      </c>
      <c r="O14" s="28">
        <v>2020</v>
      </c>
      <c r="P14" s="29" cm="1">
        <f t="array" ref="P14">SUMPRODUCT(--(YEAR('OBD File'!$A$3:$A$2000)=$O14))</f>
        <v>32</v>
      </c>
      <c r="Q14" s="28">
        <v>2030</v>
      </c>
      <c r="R14" s="29" cm="1">
        <f t="array" ref="R14">SUMPRODUCT(--(YEAR('OBD File'!$A$3:$A$2000)=$Q14))</f>
        <v>0</v>
      </c>
      <c r="S14" s="2"/>
      <c r="T14" s="63" t="s">
        <v>129</v>
      </c>
      <c r="U14" s="64"/>
      <c r="V14" s="32">
        <f>COUNTIFS('DOR Games'!G2:G5000,"WDS Gettysburg")</f>
        <v>12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70</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5</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886</v>
      </c>
      <c r="S18" s="2"/>
      <c r="T18" s="63" t="s">
        <v>143</v>
      </c>
      <c r="U18" s="64"/>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307</v>
      </c>
      <c r="S19" s="2"/>
      <c r="T19" s="63" t="s">
        <v>146</v>
      </c>
      <c r="U19" s="64"/>
      <c r="V19" s="32">
        <f>COUNTIFS('DOR Games'!G2:G5005,"WDS Shenandoah")</f>
        <v>10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395</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198</v>
      </c>
      <c r="S21" s="2"/>
      <c r="T21" s="63" t="s">
        <v>149</v>
      </c>
      <c r="U21" s="64"/>
      <c r="V21" s="32">
        <f>COUNTIFS('DOR Games'!G2:G5007,"WDS Vicksburg")</f>
        <v>0</v>
      </c>
      <c r="W21" s="2"/>
      <c r="X21" s="2"/>
      <c r="Y21" s="2"/>
      <c r="Z21" s="65" t="s">
        <v>111</v>
      </c>
      <c r="AA21" s="66"/>
      <c r="AB21" s="37">
        <f>SUM(V6:V21,Y6:Y10,AB6:AB8)</f>
        <v>70</v>
      </c>
    </row>
    <row r="22" spans="1:28" x14ac:dyDescent="0.25">
      <c r="A22" s="30" t="s">
        <v>113</v>
      </c>
      <c r="B22" s="31">
        <v>600</v>
      </c>
      <c r="C22" s="2"/>
      <c r="D22" s="24">
        <f>'DOR Games'!BU25</f>
        <v>0</v>
      </c>
      <c r="E22" s="24">
        <f>'DOR Games'!BU26</f>
        <v>0</v>
      </c>
      <c r="F22" s="24">
        <f>'DOR Games'!BU27</f>
        <v>0</v>
      </c>
      <c r="G22" s="24">
        <f>'DOR Games'!BU28</f>
        <v>0</v>
      </c>
      <c r="H22" s="24">
        <f>'DOR Games'!BU29</f>
        <v>1</v>
      </c>
      <c r="I22" s="55">
        <f>SUM(D22:H22)</f>
        <v>1</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70</v>
      </c>
      <c r="K27" s="2"/>
      <c r="L27" s="2"/>
      <c r="M27" s="28">
        <v>2010</v>
      </c>
      <c r="N27" s="29" cm="1">
        <f t="array" ref="N27">SUMPRODUCT(--(YEAR('DOR Games'!$J$2:$J$5000)=2010),'DOR Games'!$K$2:$K$5000)</f>
        <v>0</v>
      </c>
      <c r="O27" s="28">
        <v>2020</v>
      </c>
      <c r="P27" s="29" cm="1">
        <f t="array" ref="P27">SUMPRODUCT(--(YEAR('DOR Games'!$J$2:$J$5000)=2020),'DOR Games'!$K$2:$K$5000)</f>
        <v>622</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2408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2256</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79</v>
      </c>
      <c r="J31" s="2"/>
      <c r="K31" s="2"/>
      <c r="L31" s="2"/>
      <c r="M31" s="2"/>
      <c r="N31" s="2"/>
      <c r="O31" s="33" t="s">
        <v>139</v>
      </c>
      <c r="P31" s="34">
        <f>COUNTIFS('DOR Games'!$K$2:$K$5000,"&gt;=10",'DOR Games'!$K$2:$K$5000,"&lt;=49")</f>
        <v>53</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36</v>
      </c>
      <c r="J32" s="2"/>
      <c r="K32" s="2"/>
      <c r="L32" s="2"/>
      <c r="M32" s="2"/>
      <c r="N32" s="2"/>
      <c r="O32" s="33" t="s">
        <v>142</v>
      </c>
      <c r="P32" s="34">
        <f>COUNTIFS('DOR Games'!$K$2:$K$5000,"&gt;=50",'DOR Games'!$K$2:$K$5000,"&lt;=99")</f>
        <v>14</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26</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34.4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1282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K17" sqref="K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44034</v>
      </c>
      <c r="B3" s="16" t="str">
        <f>'DOR Games'!B2</f>
        <v>20Jul24393</v>
      </c>
      <c r="C3" s="46">
        <f>'DOR Games'!AI2</f>
        <v>30</v>
      </c>
      <c r="D3" s="47">
        <f>SUM($C$3:$C$5000)</f>
        <v>672.56500000000005</v>
      </c>
      <c r="F3" s="16">
        <v>44055</v>
      </c>
      <c r="G3" s="21" t="s">
        <v>343</v>
      </c>
      <c r="H3" s="21">
        <v>0</v>
      </c>
      <c r="I3" s="47">
        <f>SUM(H3:H5000)</f>
        <v>300</v>
      </c>
      <c r="K3" s="92">
        <f>D3</f>
        <v>672.56500000000005</v>
      </c>
      <c r="L3" s="93"/>
      <c r="M3" s="92">
        <f>I3</f>
        <v>300</v>
      </c>
      <c r="N3" s="93"/>
    </row>
    <row r="4" spans="1:14" x14ac:dyDescent="0.25">
      <c r="A4" s="16">
        <f>'DOR Games'!A3</f>
        <v>44035</v>
      </c>
      <c r="B4" s="16" t="str">
        <f>'DOR Games'!B3</f>
        <v>20Jul24394</v>
      </c>
      <c r="C4" s="46">
        <f>'DOR Games'!AI3</f>
        <v>5.04</v>
      </c>
      <c r="F4" s="16">
        <v>44055</v>
      </c>
      <c r="G4" s="21" t="s">
        <v>344</v>
      </c>
      <c r="H4" s="21">
        <v>0</v>
      </c>
      <c r="L4" s="83" t="s">
        <v>98</v>
      </c>
      <c r="M4" s="84"/>
    </row>
    <row r="5" spans="1:14" x14ac:dyDescent="0.25">
      <c r="A5" s="16">
        <f>'DOR Games'!A4</f>
        <v>44036</v>
      </c>
      <c r="B5" s="16" t="str">
        <f>'DOR Games'!B4</f>
        <v>20Jul24399</v>
      </c>
      <c r="C5" s="46">
        <f>'DOR Games'!AI4</f>
        <v>2.5</v>
      </c>
      <c r="F5" s="16">
        <v>44199</v>
      </c>
      <c r="G5" s="21" t="s">
        <v>345</v>
      </c>
      <c r="H5" s="21">
        <v>13</v>
      </c>
      <c r="L5" s="85">
        <f>SUM(K3+M3)</f>
        <v>972.56500000000005</v>
      </c>
      <c r="M5" s="86"/>
    </row>
    <row r="6" spans="1:14" x14ac:dyDescent="0.25">
      <c r="A6" s="16">
        <f>'DOR Games'!A5</f>
        <v>44041</v>
      </c>
      <c r="B6" s="16" t="str">
        <f>'DOR Games'!B5</f>
        <v>20Jul24416</v>
      </c>
      <c r="C6" s="46">
        <f>'DOR Games'!AI5</f>
        <v>7.26</v>
      </c>
      <c r="F6" s="16">
        <v>44203</v>
      </c>
      <c r="G6" s="21" t="s">
        <v>346</v>
      </c>
      <c r="H6" s="21">
        <v>20</v>
      </c>
      <c r="L6" s="87"/>
      <c r="M6" s="88"/>
    </row>
    <row r="7" spans="1:14" x14ac:dyDescent="0.25">
      <c r="A7" s="16">
        <f>'DOR Games'!A6</f>
        <v>44042</v>
      </c>
      <c r="B7" s="16" t="str">
        <f>'DOR Games'!B6</f>
        <v>20Jul24419</v>
      </c>
      <c r="C7" s="46">
        <f>'DOR Games'!AI6</f>
        <v>2.52</v>
      </c>
      <c r="F7" s="16">
        <v>44203</v>
      </c>
      <c r="G7" s="21" t="s">
        <v>347</v>
      </c>
      <c r="H7" s="21">
        <v>10</v>
      </c>
    </row>
    <row r="8" spans="1:14" x14ac:dyDescent="0.25">
      <c r="A8" s="16">
        <f>'DOR Games'!A7</f>
        <v>44045</v>
      </c>
      <c r="B8" s="16" t="str">
        <f>'DOR Games'!B7</f>
        <v>20Aug24426</v>
      </c>
      <c r="C8" s="46">
        <f>'DOR Games'!AI7</f>
        <v>4.9000000000000004</v>
      </c>
      <c r="F8" s="16">
        <v>44213</v>
      </c>
      <c r="G8" s="21" t="s">
        <v>348</v>
      </c>
      <c r="H8" s="21">
        <v>45</v>
      </c>
    </row>
    <row r="9" spans="1:14" x14ac:dyDescent="0.25">
      <c r="A9" s="16">
        <f>'DOR Games'!A8</f>
        <v>44048</v>
      </c>
      <c r="B9" s="16" t="str">
        <f>'DOR Games'!B8</f>
        <v>20Aug24439</v>
      </c>
      <c r="C9" s="46">
        <f>'DOR Games'!AI8</f>
        <v>6.88</v>
      </c>
      <c r="F9" s="16">
        <v>44293</v>
      </c>
      <c r="G9" s="21" t="s">
        <v>349</v>
      </c>
      <c r="H9" s="21">
        <v>15</v>
      </c>
    </row>
    <row r="10" spans="1:14" x14ac:dyDescent="0.25">
      <c r="A10" s="16">
        <f>'DOR Games'!A9</f>
        <v>44053</v>
      </c>
      <c r="B10" s="16" t="str">
        <f>'DOR Games'!B9</f>
        <v>20Aug24458</v>
      </c>
      <c r="C10" s="46">
        <f>'DOR Games'!AI9</f>
        <v>11.25</v>
      </c>
      <c r="F10" s="16">
        <v>44293</v>
      </c>
      <c r="G10" s="21" t="s">
        <v>350</v>
      </c>
      <c r="H10" s="21">
        <v>3</v>
      </c>
    </row>
    <row r="11" spans="1:14" x14ac:dyDescent="0.25">
      <c r="A11" s="16">
        <f>'DOR Games'!A10</f>
        <v>44056</v>
      </c>
      <c r="B11" s="16" t="str">
        <f>'DOR Games'!B10</f>
        <v>20Aug24468</v>
      </c>
      <c r="C11" s="46">
        <f>'DOR Games'!AI10</f>
        <v>5.94</v>
      </c>
      <c r="F11" s="16">
        <v>44297</v>
      </c>
      <c r="G11" s="21" t="s">
        <v>351</v>
      </c>
      <c r="H11" s="21">
        <v>0</v>
      </c>
    </row>
    <row r="12" spans="1:14" x14ac:dyDescent="0.25">
      <c r="A12" s="16">
        <f>'DOR Games'!A11</f>
        <v>44056</v>
      </c>
      <c r="B12" s="16" t="str">
        <f>'DOR Games'!B11</f>
        <v>20Aug24464</v>
      </c>
      <c r="C12" s="46">
        <f>'DOR Games'!AI11</f>
        <v>2.625</v>
      </c>
      <c r="F12" s="16">
        <v>44387</v>
      </c>
      <c r="G12" s="21" t="s">
        <v>352</v>
      </c>
      <c r="H12" s="21">
        <v>25</v>
      </c>
    </row>
    <row r="13" spans="1:14" x14ac:dyDescent="0.25">
      <c r="A13" s="16">
        <f>'DOR Games'!A12</f>
        <v>44057</v>
      </c>
      <c r="B13" s="16" t="str">
        <f>'DOR Games'!B12</f>
        <v>20Aug24469</v>
      </c>
      <c r="C13" s="46">
        <f>'DOR Games'!AI12</f>
        <v>10.8</v>
      </c>
      <c r="F13" s="16">
        <v>44483</v>
      </c>
      <c r="G13" s="21" t="s">
        <v>353</v>
      </c>
      <c r="H13" s="21">
        <v>45</v>
      </c>
    </row>
    <row r="14" spans="1:14" x14ac:dyDescent="0.25">
      <c r="A14" s="16">
        <f>'DOR Games'!A13</f>
        <v>44057</v>
      </c>
      <c r="B14" s="16" t="str">
        <f>'DOR Games'!B13</f>
        <v>20Aug24472</v>
      </c>
      <c r="C14" s="46">
        <f>'DOR Games'!AI13</f>
        <v>12.2</v>
      </c>
      <c r="F14" s="16">
        <v>44504</v>
      </c>
      <c r="G14" s="21" t="s">
        <v>354</v>
      </c>
      <c r="H14" s="21">
        <v>15</v>
      </c>
    </row>
    <row r="15" spans="1:14" x14ac:dyDescent="0.25">
      <c r="A15" s="16">
        <f>'DOR Games'!A14</f>
        <v>44066</v>
      </c>
      <c r="B15" s="16" t="str">
        <f>'DOR Games'!B14</f>
        <v>20Aug24489</v>
      </c>
      <c r="C15" s="46">
        <f>'DOR Games'!AI14</f>
        <v>7.44</v>
      </c>
      <c r="F15" s="16">
        <v>44504</v>
      </c>
      <c r="G15" s="21" t="s">
        <v>355</v>
      </c>
      <c r="H15" s="21">
        <v>15</v>
      </c>
    </row>
    <row r="16" spans="1:14" x14ac:dyDescent="0.25">
      <c r="A16" s="16">
        <f>'DOR Games'!A15</f>
        <v>44081</v>
      </c>
      <c r="B16" s="16" t="str">
        <f>'DOR Games'!B15</f>
        <v>20Sep24538</v>
      </c>
      <c r="C16" s="46">
        <f>'DOR Games'!AI15</f>
        <v>17.239999999999998</v>
      </c>
      <c r="F16" s="16">
        <v>44504</v>
      </c>
      <c r="G16" s="21" t="s">
        <v>356</v>
      </c>
      <c r="H16" s="21">
        <v>15</v>
      </c>
    </row>
    <row r="17" spans="1:8" x14ac:dyDescent="0.25">
      <c r="A17" s="16">
        <f>'DOR Games'!A16</f>
        <v>44087</v>
      </c>
      <c r="B17" s="16" t="str">
        <f>'DOR Games'!B16</f>
        <v>20Sep24554</v>
      </c>
      <c r="C17" s="46">
        <f>'DOR Games'!AI16</f>
        <v>13.04</v>
      </c>
      <c r="F17" s="16">
        <v>44504</v>
      </c>
      <c r="G17" s="21" t="s">
        <v>357</v>
      </c>
      <c r="H17" s="21">
        <v>15</v>
      </c>
    </row>
    <row r="18" spans="1:8" x14ac:dyDescent="0.25">
      <c r="A18" s="16">
        <f>'DOR Games'!A17</f>
        <v>44096</v>
      </c>
      <c r="B18" s="16" t="str">
        <f>'DOR Games'!B17</f>
        <v>20Sep24579</v>
      </c>
      <c r="C18" s="46">
        <f>'DOR Games'!AI17</f>
        <v>3.3</v>
      </c>
      <c r="F18" s="16">
        <v>44504</v>
      </c>
      <c r="G18" s="21" t="s">
        <v>358</v>
      </c>
      <c r="H18" s="21">
        <v>15</v>
      </c>
    </row>
    <row r="19" spans="1:8" x14ac:dyDescent="0.25">
      <c r="A19" s="16">
        <f>'DOR Games'!A18</f>
        <v>44101</v>
      </c>
      <c r="B19" s="16" t="str">
        <f>'DOR Games'!B18</f>
        <v>20Sep24591</v>
      </c>
      <c r="C19" s="46">
        <f>'DOR Games'!AI18</f>
        <v>5.25</v>
      </c>
      <c r="F19" s="16">
        <v>44768</v>
      </c>
      <c r="G19" s="21" t="s">
        <v>359</v>
      </c>
      <c r="H19" s="21">
        <v>0</v>
      </c>
    </row>
    <row r="20" spans="1:8" x14ac:dyDescent="0.25">
      <c r="A20" s="16">
        <f>'DOR Games'!A19</f>
        <v>44104</v>
      </c>
      <c r="B20" s="16" t="str">
        <f>'DOR Games'!B19</f>
        <v>20Sep24605</v>
      </c>
      <c r="C20" s="46">
        <f>'DOR Games'!AI19</f>
        <v>5.72</v>
      </c>
      <c r="F20" s="16">
        <v>44854</v>
      </c>
      <c r="G20" s="21" t="s">
        <v>360</v>
      </c>
      <c r="H20" s="21">
        <v>5</v>
      </c>
    </row>
    <row r="21" spans="1:8" x14ac:dyDescent="0.25">
      <c r="A21" s="16">
        <f>'DOR Games'!A20</f>
        <v>44106</v>
      </c>
      <c r="B21" s="16" t="str">
        <f>'DOR Games'!B20</f>
        <v>20Oct24607</v>
      </c>
      <c r="C21" s="46">
        <f>'DOR Games'!AI20</f>
        <v>3.75</v>
      </c>
      <c r="F21" s="16">
        <v>44920</v>
      </c>
      <c r="G21" s="21" t="s">
        <v>361</v>
      </c>
      <c r="H21" s="21">
        <v>6</v>
      </c>
    </row>
    <row r="22" spans="1:8" x14ac:dyDescent="0.25">
      <c r="A22" s="16">
        <f>'DOR Games'!A21</f>
        <v>44107</v>
      </c>
      <c r="B22" s="16" t="str">
        <f>'DOR Games'!B21</f>
        <v>20Oct24612</v>
      </c>
      <c r="C22" s="46">
        <f>'DOR Games'!AI21</f>
        <v>3</v>
      </c>
      <c r="F22" s="16">
        <v>44945</v>
      </c>
      <c r="G22" s="21" t="s">
        <v>362</v>
      </c>
      <c r="H22" s="21">
        <v>10</v>
      </c>
    </row>
    <row r="23" spans="1:8" x14ac:dyDescent="0.25">
      <c r="A23" s="16">
        <f>'DOR Games'!A22</f>
        <v>44113</v>
      </c>
      <c r="B23" s="16" t="str">
        <f>'DOR Games'!B22</f>
        <v>20Oct24632</v>
      </c>
      <c r="C23" s="46">
        <f>'DOR Games'!AI22</f>
        <v>6.04</v>
      </c>
      <c r="F23" s="16">
        <v>45013</v>
      </c>
      <c r="G23" s="21" t="s">
        <v>363</v>
      </c>
      <c r="H23" s="21">
        <v>6</v>
      </c>
    </row>
    <row r="24" spans="1:8" x14ac:dyDescent="0.25">
      <c r="A24" s="16">
        <f>'DOR Games'!A23</f>
        <v>44116</v>
      </c>
      <c r="B24" s="16" t="str">
        <f>'DOR Games'!B23</f>
        <v>20Oct24637</v>
      </c>
      <c r="C24" s="46">
        <f>'DOR Games'!AI23</f>
        <v>4.12</v>
      </c>
      <c r="F24" s="16">
        <v>45106</v>
      </c>
      <c r="G24" s="21" t="s">
        <v>364</v>
      </c>
      <c r="H24" s="21">
        <v>6</v>
      </c>
    </row>
    <row r="25" spans="1:8" x14ac:dyDescent="0.25">
      <c r="A25" s="16">
        <f>'DOR Games'!A24</f>
        <v>44118</v>
      </c>
      <c r="B25" s="16" t="str">
        <f>'DOR Games'!B24</f>
        <v>20Oct24640</v>
      </c>
      <c r="C25" s="46">
        <f>'DOR Games'!AI24</f>
        <v>11.4</v>
      </c>
      <c r="F25" s="16">
        <v>45228</v>
      </c>
      <c r="G25" s="21" t="s">
        <v>365</v>
      </c>
      <c r="H25" s="21">
        <v>6</v>
      </c>
    </row>
    <row r="26" spans="1:8" x14ac:dyDescent="0.25">
      <c r="A26" s="16">
        <f>'DOR Games'!A25</f>
        <v>44122</v>
      </c>
      <c r="B26" s="16" t="str">
        <f>'DOR Games'!B25</f>
        <v>20Oct24650</v>
      </c>
      <c r="C26" s="46">
        <f>'DOR Games'!AI25</f>
        <v>6.2</v>
      </c>
      <c r="F26" s="16">
        <v>45717</v>
      </c>
      <c r="G26" s="21" t="s">
        <v>366</v>
      </c>
      <c r="H26" s="21">
        <v>10</v>
      </c>
    </row>
    <row r="27" spans="1:8" x14ac:dyDescent="0.25">
      <c r="A27" s="16">
        <f>'DOR Games'!A26</f>
        <v>44129</v>
      </c>
      <c r="B27" s="16" t="str">
        <f>'DOR Games'!B26</f>
        <v>20Oct24657</v>
      </c>
      <c r="C27" s="46">
        <f>'DOR Games'!AI26</f>
        <v>20.6</v>
      </c>
      <c r="F27" s="16"/>
      <c r="G27" s="21"/>
      <c r="H27" s="21"/>
    </row>
    <row r="28" spans="1:8" x14ac:dyDescent="0.25">
      <c r="A28" s="16">
        <f>'DOR Games'!A27</f>
        <v>44133</v>
      </c>
      <c r="B28" s="16" t="str">
        <f>'DOR Games'!B27</f>
        <v>20Oct24673</v>
      </c>
      <c r="C28" s="46">
        <f>'DOR Games'!AI27</f>
        <v>22.06</v>
      </c>
      <c r="F28" s="16"/>
      <c r="G28" s="21"/>
      <c r="H28" s="21"/>
    </row>
    <row r="29" spans="1:8" x14ac:dyDescent="0.25">
      <c r="A29" s="16">
        <f>'DOR Games'!A28</f>
        <v>44139</v>
      </c>
      <c r="B29" s="16" t="str">
        <f>'DOR Games'!B28</f>
        <v>20Nov24691</v>
      </c>
      <c r="C29" s="46">
        <f>'DOR Games'!AI28</f>
        <v>9.1199999999999992</v>
      </c>
      <c r="F29" s="16"/>
      <c r="G29" s="21"/>
      <c r="H29" s="21"/>
    </row>
    <row r="30" spans="1:8" x14ac:dyDescent="0.25">
      <c r="A30" s="16">
        <f>'DOR Games'!A29</f>
        <v>44139</v>
      </c>
      <c r="B30" s="16" t="str">
        <f>'DOR Games'!B29</f>
        <v>20Nov24692</v>
      </c>
      <c r="C30" s="46">
        <f>'DOR Games'!AI29</f>
        <v>11.4</v>
      </c>
      <c r="F30" s="16"/>
      <c r="G30" s="21"/>
      <c r="H30" s="21"/>
    </row>
    <row r="31" spans="1:8" x14ac:dyDescent="0.25">
      <c r="A31" s="16">
        <f>'DOR Games'!A30</f>
        <v>44140</v>
      </c>
      <c r="B31" s="16" t="str">
        <f>'DOR Games'!B30</f>
        <v>20Nov24693</v>
      </c>
      <c r="C31" s="46">
        <f>'DOR Games'!AI30</f>
        <v>34.32</v>
      </c>
      <c r="F31" s="16"/>
      <c r="G31" s="21"/>
      <c r="H31" s="21"/>
    </row>
    <row r="32" spans="1:8" x14ac:dyDescent="0.25">
      <c r="A32" s="16">
        <f>'DOR Games'!A31</f>
        <v>44144</v>
      </c>
      <c r="B32" s="16" t="str">
        <f>'DOR Games'!B31</f>
        <v>20Nov24699</v>
      </c>
      <c r="C32" s="46">
        <f>'DOR Games'!AI31</f>
        <v>5.94</v>
      </c>
      <c r="F32" s="16"/>
      <c r="G32" s="21"/>
      <c r="H32" s="21"/>
    </row>
    <row r="33" spans="1:8" x14ac:dyDescent="0.25">
      <c r="A33" s="16">
        <f>'DOR Games'!A32</f>
        <v>44164</v>
      </c>
      <c r="B33" s="16" t="str">
        <f>'DOR Games'!B32</f>
        <v>20Nov24756</v>
      </c>
      <c r="C33" s="46">
        <f>'DOR Games'!AI32</f>
        <v>20.02</v>
      </c>
      <c r="F33" s="16"/>
      <c r="G33" s="21"/>
      <c r="H33" s="21"/>
    </row>
    <row r="34" spans="1:8" x14ac:dyDescent="0.25">
      <c r="A34" s="16">
        <f>'DOR Games'!A33</f>
        <v>44165</v>
      </c>
      <c r="B34" s="16" t="str">
        <f>'DOR Games'!B33</f>
        <v>20Nov24758</v>
      </c>
      <c r="C34" s="46">
        <f>'DOR Games'!AI33</f>
        <v>13.88</v>
      </c>
      <c r="F34" s="16"/>
      <c r="G34" s="21"/>
      <c r="H34" s="21"/>
    </row>
    <row r="35" spans="1:8" x14ac:dyDescent="0.25">
      <c r="A35" s="16">
        <f>'DOR Games'!A34</f>
        <v>44213</v>
      </c>
      <c r="B35" s="16" t="str">
        <f>'DOR Games'!B34</f>
        <v>21Jan24855</v>
      </c>
      <c r="C35" s="46">
        <f>'DOR Games'!AI34</f>
        <v>18.96</v>
      </c>
      <c r="F35" s="16"/>
      <c r="G35" s="21"/>
      <c r="H35" s="21"/>
    </row>
    <row r="36" spans="1:8" x14ac:dyDescent="0.25">
      <c r="A36" s="16">
        <f>'DOR Games'!A35</f>
        <v>44213</v>
      </c>
      <c r="B36" s="16" t="str">
        <f>'DOR Games'!B35</f>
        <v>21Jan24857</v>
      </c>
      <c r="C36" s="46">
        <f>'DOR Games'!AI35</f>
        <v>10.36</v>
      </c>
      <c r="F36" s="16"/>
      <c r="G36" s="21"/>
      <c r="H36" s="21"/>
    </row>
    <row r="37" spans="1:8" x14ac:dyDescent="0.25">
      <c r="A37" s="16">
        <f>'DOR Games'!A36</f>
        <v>44222</v>
      </c>
      <c r="B37" s="16" t="str">
        <f>'DOR Games'!B36</f>
        <v>21Jan24869</v>
      </c>
      <c r="C37" s="46">
        <f>'DOR Games'!AI36</f>
        <v>11.08</v>
      </c>
      <c r="F37" s="16"/>
      <c r="G37" s="21"/>
      <c r="H37" s="21"/>
    </row>
    <row r="38" spans="1:8" x14ac:dyDescent="0.25">
      <c r="A38" s="16">
        <f>'DOR Games'!A37</f>
        <v>44237</v>
      </c>
      <c r="B38" s="16" t="str">
        <f>'DOR Games'!B37</f>
        <v>21Feb24914</v>
      </c>
      <c r="C38" s="46">
        <f>'DOR Games'!AI37</f>
        <v>16.399999999999999</v>
      </c>
      <c r="F38" s="16"/>
      <c r="G38" s="21"/>
      <c r="H38" s="21"/>
    </row>
    <row r="39" spans="1:8" x14ac:dyDescent="0.25">
      <c r="A39" s="16">
        <f>'DOR Games'!A38</f>
        <v>44242</v>
      </c>
      <c r="B39" s="16" t="str">
        <f>'DOR Games'!B38</f>
        <v>21Feb24931</v>
      </c>
      <c r="C39" s="46">
        <f>'DOR Games'!AI38</f>
        <v>6.46</v>
      </c>
      <c r="F39" s="16"/>
      <c r="G39" s="21"/>
      <c r="H39" s="21"/>
    </row>
    <row r="40" spans="1:8" x14ac:dyDescent="0.25">
      <c r="A40" s="16">
        <f>'DOR Games'!A39</f>
        <v>44247</v>
      </c>
      <c r="B40" s="16" t="str">
        <f>'DOR Games'!B39</f>
        <v>21Feb24948</v>
      </c>
      <c r="C40" s="46">
        <f>'DOR Games'!AI39</f>
        <v>13.32</v>
      </c>
      <c r="F40" s="16"/>
      <c r="G40" s="21"/>
      <c r="H40" s="21"/>
    </row>
    <row r="41" spans="1:8" x14ac:dyDescent="0.25">
      <c r="A41" s="16">
        <f>'DOR Games'!A40</f>
        <v>44249</v>
      </c>
      <c r="B41" s="16" t="str">
        <f>'DOR Games'!B40</f>
        <v>21Feb24960</v>
      </c>
      <c r="C41" s="46">
        <f>'DOR Games'!AI40</f>
        <v>3.75</v>
      </c>
      <c r="F41" s="16"/>
      <c r="G41" s="21"/>
      <c r="H41" s="21"/>
    </row>
    <row r="42" spans="1:8" x14ac:dyDescent="0.25">
      <c r="A42" s="16">
        <f>'DOR Games'!A41</f>
        <v>44258</v>
      </c>
      <c r="B42" s="16" t="str">
        <f>'DOR Games'!B41</f>
        <v>21Mar24988</v>
      </c>
      <c r="C42" s="46">
        <f>'DOR Games'!AI41</f>
        <v>3.8</v>
      </c>
      <c r="F42" s="16"/>
      <c r="G42" s="21"/>
      <c r="H42" s="21"/>
    </row>
    <row r="43" spans="1:8" x14ac:dyDescent="0.25">
      <c r="A43" s="16">
        <f>'DOR Games'!A42</f>
        <v>44264</v>
      </c>
      <c r="B43" s="16" t="str">
        <f>'DOR Games'!B42</f>
        <v>21Mar25008</v>
      </c>
      <c r="C43" s="46">
        <f>'DOR Games'!AI42</f>
        <v>4.92</v>
      </c>
      <c r="F43" s="16"/>
      <c r="G43" s="21"/>
      <c r="H43" s="21"/>
    </row>
    <row r="44" spans="1:8" x14ac:dyDescent="0.25">
      <c r="A44" s="16">
        <f>'DOR Games'!A43</f>
        <v>44284</v>
      </c>
      <c r="B44" s="16" t="str">
        <f>'DOR Games'!B43</f>
        <v>21Mar25057</v>
      </c>
      <c r="C44" s="46">
        <f>'DOR Games'!AI43</f>
        <v>2</v>
      </c>
      <c r="F44" s="16"/>
      <c r="G44" s="21"/>
      <c r="H44" s="21"/>
    </row>
    <row r="45" spans="1:8" x14ac:dyDescent="0.25">
      <c r="A45" s="16">
        <f>'DOR Games'!A44</f>
        <v>44289</v>
      </c>
      <c r="B45" s="16" t="str">
        <f>'DOR Games'!B44</f>
        <v>21Apr25081</v>
      </c>
      <c r="C45" s="46">
        <f>'DOR Games'!AI44</f>
        <v>4.9000000000000004</v>
      </c>
      <c r="F45" s="16"/>
      <c r="G45" s="21"/>
      <c r="H45" s="21"/>
    </row>
    <row r="46" spans="1:8" x14ac:dyDescent="0.25">
      <c r="A46" s="16">
        <f>'DOR Games'!A45</f>
        <v>44333</v>
      </c>
      <c r="B46" s="16" t="str">
        <f>'DOR Games'!B45</f>
        <v>21May25213</v>
      </c>
      <c r="C46" s="46">
        <f>'DOR Games'!AI45</f>
        <v>2.1800000000000002</v>
      </c>
      <c r="F46" s="16"/>
      <c r="G46" s="21"/>
      <c r="H46" s="21"/>
    </row>
    <row r="47" spans="1:8" x14ac:dyDescent="0.25">
      <c r="A47" s="16">
        <f>'DOR Games'!A46</f>
        <v>44341</v>
      </c>
      <c r="B47" s="16" t="str">
        <f>'DOR Games'!B46</f>
        <v>21May25231</v>
      </c>
      <c r="C47" s="46">
        <f>'DOR Games'!AI46</f>
        <v>3.8</v>
      </c>
      <c r="F47" s="16"/>
      <c r="G47" s="21"/>
      <c r="H47" s="21"/>
    </row>
    <row r="48" spans="1:8" x14ac:dyDescent="0.25">
      <c r="A48" s="16">
        <f>'DOR Games'!A47</f>
        <v>44345</v>
      </c>
      <c r="B48" s="16" t="str">
        <f>'DOR Games'!B47</f>
        <v>21May25242</v>
      </c>
      <c r="C48" s="46">
        <f>'DOR Games'!AI47</f>
        <v>4.3600000000000003</v>
      </c>
      <c r="F48" s="16"/>
      <c r="G48" s="21"/>
      <c r="H48" s="21"/>
    </row>
    <row r="49" spans="1:8" x14ac:dyDescent="0.25">
      <c r="A49" s="16">
        <f>'DOR Games'!A48</f>
        <v>44377</v>
      </c>
      <c r="B49" s="16" t="str">
        <f>'DOR Games'!B48</f>
        <v>21Jun25322</v>
      </c>
      <c r="C49" s="46">
        <f>'DOR Games'!AI48</f>
        <v>6.04</v>
      </c>
      <c r="F49" s="16"/>
      <c r="G49" s="21"/>
      <c r="H49" s="21"/>
    </row>
    <row r="50" spans="1:8" x14ac:dyDescent="0.25">
      <c r="A50" s="16">
        <f>'DOR Games'!A49</f>
        <v>44395</v>
      </c>
      <c r="B50" s="16" t="str">
        <f>'DOR Games'!B49</f>
        <v>21Jul25386</v>
      </c>
      <c r="C50" s="46">
        <f>'DOR Games'!AI49</f>
        <v>1.32</v>
      </c>
      <c r="F50" s="16"/>
      <c r="G50" s="21"/>
      <c r="H50" s="21"/>
    </row>
    <row r="51" spans="1:8" x14ac:dyDescent="0.25">
      <c r="A51" s="16">
        <f>'DOR Games'!A50</f>
        <v>44423</v>
      </c>
      <c r="B51" s="16" t="str">
        <f>'DOR Games'!B50</f>
        <v>21Aug25474</v>
      </c>
      <c r="C51" s="46">
        <f>'DOR Games'!AI50</f>
        <v>1.43</v>
      </c>
      <c r="F51" s="16"/>
      <c r="G51" s="21"/>
      <c r="H51" s="21"/>
    </row>
    <row r="52" spans="1:8" x14ac:dyDescent="0.25">
      <c r="A52" s="16">
        <f>'DOR Games'!A51</f>
        <v>44619</v>
      </c>
      <c r="B52" s="16" t="str">
        <f>'DOR Games'!B51</f>
        <v>22Feb25885</v>
      </c>
      <c r="C52" s="46">
        <f>'DOR Games'!AI51</f>
        <v>2.86</v>
      </c>
      <c r="F52" s="16"/>
      <c r="G52" s="21"/>
      <c r="H52" s="21"/>
    </row>
    <row r="53" spans="1:8" x14ac:dyDescent="0.25">
      <c r="A53" s="16">
        <f>'DOR Games'!A52</f>
        <v>44781</v>
      </c>
      <c r="B53" s="16" t="str">
        <f>'DOR Games'!B52</f>
        <v>22Aug26323</v>
      </c>
      <c r="C53" s="46">
        <f>'DOR Games'!AI52</f>
        <v>13.25</v>
      </c>
      <c r="F53" s="16"/>
      <c r="G53" s="21"/>
      <c r="H53" s="21"/>
    </row>
    <row r="54" spans="1:8" x14ac:dyDescent="0.25">
      <c r="A54" s="16">
        <f>'DOR Games'!A53</f>
        <v>44783</v>
      </c>
      <c r="B54" s="16" t="str">
        <f>'DOR Games'!B53</f>
        <v>22Aug26327</v>
      </c>
      <c r="C54" s="46">
        <f>'DOR Games'!AI53</f>
        <v>3.52</v>
      </c>
      <c r="F54" s="16"/>
      <c r="G54" s="21"/>
      <c r="H54" s="21"/>
    </row>
    <row r="55" spans="1:8" x14ac:dyDescent="0.25">
      <c r="A55" s="16">
        <f>'DOR Games'!A54</f>
        <v>44792</v>
      </c>
      <c r="B55" s="16" t="str">
        <f>'DOR Games'!B54</f>
        <v>22Aug26346</v>
      </c>
      <c r="C55" s="46">
        <f>'DOR Games'!AI54</f>
        <v>8</v>
      </c>
      <c r="F55" s="16"/>
      <c r="G55" s="21"/>
      <c r="H55" s="21"/>
    </row>
    <row r="56" spans="1:8" x14ac:dyDescent="0.25">
      <c r="A56" s="16">
        <f>'DOR Games'!A55</f>
        <v>44816</v>
      </c>
      <c r="B56" s="16" t="str">
        <f>'DOR Games'!B55</f>
        <v>22Sep26392</v>
      </c>
      <c r="C56" s="46">
        <f>'DOR Games'!AI55</f>
        <v>8.25</v>
      </c>
      <c r="F56" s="16"/>
      <c r="G56" s="21"/>
      <c r="H56" s="21"/>
    </row>
    <row r="57" spans="1:8" x14ac:dyDescent="0.25">
      <c r="A57" s="16">
        <f>'DOR Games'!A56</f>
        <v>44837</v>
      </c>
      <c r="B57" s="16" t="str">
        <f>'DOR Games'!B56</f>
        <v>22Oct26437</v>
      </c>
      <c r="C57" s="46">
        <f>'DOR Games'!AI56</f>
        <v>9.1199999999999992</v>
      </c>
      <c r="F57" s="16"/>
      <c r="G57" s="21"/>
      <c r="H57" s="21"/>
    </row>
    <row r="58" spans="1:8" x14ac:dyDescent="0.25">
      <c r="A58" s="16">
        <f>'DOR Games'!A57</f>
        <v>44863</v>
      </c>
      <c r="B58" s="16" t="str">
        <f>'DOR Games'!B57</f>
        <v>22Oct26470</v>
      </c>
      <c r="C58" s="46">
        <f>'DOR Games'!AI57</f>
        <v>12.75</v>
      </c>
      <c r="F58" s="16"/>
      <c r="G58" s="21"/>
      <c r="H58" s="21"/>
    </row>
    <row r="59" spans="1:8" x14ac:dyDescent="0.25">
      <c r="A59" s="16">
        <f>'DOR Games'!A58</f>
        <v>44864</v>
      </c>
      <c r="B59" s="16" t="str">
        <f>'DOR Games'!B58</f>
        <v>22Oct26475</v>
      </c>
      <c r="C59" s="46">
        <f>'DOR Games'!AI58</f>
        <v>10.8</v>
      </c>
      <c r="F59" s="16"/>
      <c r="G59" s="21"/>
      <c r="H59" s="21"/>
    </row>
    <row r="60" spans="1:8" x14ac:dyDescent="0.25">
      <c r="A60" s="16">
        <f>'DOR Games'!A59</f>
        <v>44881</v>
      </c>
      <c r="B60" s="16" t="str">
        <f>'DOR Games'!B59</f>
        <v>22Nov26522</v>
      </c>
      <c r="C60" s="46">
        <f>'DOR Games'!AI59</f>
        <v>4.5</v>
      </c>
      <c r="F60" s="16"/>
      <c r="G60" s="21"/>
      <c r="H60" s="21"/>
    </row>
    <row r="61" spans="1:8" x14ac:dyDescent="0.25">
      <c r="A61" s="16">
        <f>'DOR Games'!A60</f>
        <v>44881</v>
      </c>
      <c r="B61" s="16" t="str">
        <f>'DOR Games'!B60</f>
        <v>22Nov26523</v>
      </c>
      <c r="C61" s="46">
        <f>'DOR Games'!AI60</f>
        <v>7.44</v>
      </c>
      <c r="F61" s="16"/>
      <c r="G61" s="21"/>
      <c r="H61" s="21"/>
    </row>
    <row r="62" spans="1:8" x14ac:dyDescent="0.25">
      <c r="A62" s="16">
        <f>'DOR Games'!A61</f>
        <v>44883</v>
      </c>
      <c r="B62" s="16" t="str">
        <f>'DOR Games'!B61</f>
        <v>22Nov26529</v>
      </c>
      <c r="C62" s="46">
        <f>'DOR Games'!AI61</f>
        <v>17.52</v>
      </c>
      <c r="F62" s="16"/>
      <c r="G62" s="21"/>
      <c r="H62" s="21"/>
    </row>
    <row r="63" spans="1:8" x14ac:dyDescent="0.25">
      <c r="A63" s="16">
        <f>'DOR Games'!A62</f>
        <v>44888</v>
      </c>
      <c r="B63" s="16" t="str">
        <f>'DOR Games'!B62</f>
        <v>22Nov26538</v>
      </c>
      <c r="C63" s="46">
        <f>'DOR Games'!AI62</f>
        <v>5</v>
      </c>
      <c r="F63" s="16"/>
      <c r="G63" s="21"/>
      <c r="H63" s="21"/>
    </row>
    <row r="64" spans="1:8" x14ac:dyDescent="0.25">
      <c r="A64" s="16">
        <f>'DOR Games'!A63</f>
        <v>44907</v>
      </c>
      <c r="B64" s="16" t="str">
        <f>'DOR Games'!B63</f>
        <v>22Dec26577</v>
      </c>
      <c r="C64" s="46">
        <f>'DOR Games'!AI63</f>
        <v>16.12</v>
      </c>
      <c r="F64" s="16"/>
      <c r="G64" s="21"/>
      <c r="H64" s="21"/>
    </row>
    <row r="65" spans="1:8" x14ac:dyDescent="0.25">
      <c r="A65" s="16">
        <f>'DOR Games'!A64</f>
        <v>44914</v>
      </c>
      <c r="B65" s="16" t="str">
        <f>'DOR Games'!B64</f>
        <v>22Dec26587</v>
      </c>
      <c r="C65" s="46">
        <f>'DOR Games'!AI64</f>
        <v>13.2</v>
      </c>
      <c r="F65" s="16"/>
      <c r="G65" s="21"/>
      <c r="H65" s="21"/>
    </row>
    <row r="66" spans="1:8" x14ac:dyDescent="0.25">
      <c r="A66" s="16">
        <f>'DOR Games'!A65</f>
        <v>44914</v>
      </c>
      <c r="B66" s="16" t="str">
        <f>'DOR Games'!B65</f>
        <v>22Dec26588</v>
      </c>
      <c r="C66" s="46">
        <f>'DOR Games'!AI65</f>
        <v>29.5</v>
      </c>
      <c r="F66" s="16"/>
      <c r="G66" s="21"/>
      <c r="H66" s="21"/>
    </row>
    <row r="67" spans="1:8" x14ac:dyDescent="0.25">
      <c r="A67" s="16">
        <f>'DOR Games'!A66</f>
        <v>45185</v>
      </c>
      <c r="B67" s="16" t="str">
        <f>'DOR Games'!B66</f>
        <v>23Sep26999</v>
      </c>
      <c r="C67" s="46">
        <f>'DOR Games'!AI66</f>
        <v>19.48</v>
      </c>
      <c r="F67" s="16"/>
      <c r="G67" s="21"/>
      <c r="H67" s="21"/>
    </row>
    <row r="68" spans="1:8" x14ac:dyDescent="0.25">
      <c r="A68" s="16">
        <f>'DOR Games'!A67</f>
        <v>45205</v>
      </c>
      <c r="B68" s="16" t="str">
        <f>'DOR Games'!B67</f>
        <v>23Oct27020</v>
      </c>
      <c r="C68" s="46">
        <f>'DOR Games'!AI67</f>
        <v>12.76</v>
      </c>
      <c r="F68" s="16"/>
      <c r="G68" s="21"/>
      <c r="H68" s="21"/>
    </row>
    <row r="69" spans="1:8" x14ac:dyDescent="0.25">
      <c r="A69" s="16">
        <f>'DOR Games'!A68</f>
        <v>45274</v>
      </c>
      <c r="B69" s="16" t="str">
        <f>'DOR Games'!B68</f>
        <v>23Dec27098</v>
      </c>
      <c r="C69" s="46">
        <f>'DOR Games'!AI68</f>
        <v>17.52</v>
      </c>
      <c r="F69" s="16"/>
      <c r="G69" s="21"/>
      <c r="H69" s="21"/>
    </row>
    <row r="70" spans="1:8" x14ac:dyDescent="0.25">
      <c r="A70" s="16">
        <f>'DOR Games'!A69</f>
        <v>45318</v>
      </c>
      <c r="B70" s="16" t="str">
        <f>'DOR Games'!B69</f>
        <v>24Jan27150</v>
      </c>
      <c r="C70" s="46">
        <f>'DOR Games'!AI69</f>
        <v>9.9</v>
      </c>
      <c r="F70" s="16"/>
      <c r="G70" s="21"/>
      <c r="H70" s="21"/>
    </row>
    <row r="71" spans="1:8" x14ac:dyDescent="0.25">
      <c r="A71" s="16">
        <f>'DOR Games'!A70</f>
        <v>45366</v>
      </c>
      <c r="B71" s="16" t="str">
        <f>'DOR Games'!B70</f>
        <v>24Mar27216</v>
      </c>
      <c r="C71" s="46">
        <f>'DOR Games'!AI70</f>
        <v>7.16</v>
      </c>
      <c r="F71" s="16"/>
      <c r="G71" s="21"/>
      <c r="H71" s="21"/>
    </row>
    <row r="72" spans="1:8" x14ac:dyDescent="0.25">
      <c r="A72" s="16">
        <f>'DOR Games'!A71</f>
        <v>45448</v>
      </c>
      <c r="B72" s="16" t="str">
        <f>'DOR Games'!B71</f>
        <v>24Jun27318</v>
      </c>
      <c r="C72" s="46">
        <f>'DOR Games'!AI71</f>
        <v>3.08</v>
      </c>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J1" zoomScale="70" zoomScaleNormal="70" workbookViewId="0">
      <selection activeCell="BE24" sqref="BE2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'Josef Seidl'!A1</f>
        <v>Josef Seidl</v>
      </c>
      <c r="BI1" s="14" t="s">
        <v>11</v>
      </c>
      <c r="BJ1" s="14" t="s">
        <v>12</v>
      </c>
      <c r="BK1" s="14" t="s">
        <v>5</v>
      </c>
      <c r="BL1" s="14" t="s">
        <v>14</v>
      </c>
      <c r="BM1" s="14" t="s">
        <v>15</v>
      </c>
    </row>
    <row r="2" spans="1:76" x14ac:dyDescent="0.25">
      <c r="A2" s="15">
        <v>44034</v>
      </c>
      <c r="B2" s="62" t="s">
        <v>181</v>
      </c>
      <c r="C2" t="s">
        <v>64</v>
      </c>
      <c r="D2" t="s">
        <v>182</v>
      </c>
      <c r="E2" t="s">
        <v>65</v>
      </c>
      <c r="F2" t="s">
        <v>183</v>
      </c>
      <c r="G2" t="s">
        <v>184</v>
      </c>
      <c r="H2" s="62" t="s">
        <v>185</v>
      </c>
      <c r="I2" t="s">
        <v>66</v>
      </c>
      <c r="J2" s="16">
        <v>44034</v>
      </c>
      <c r="K2" s="14">
        <v>11</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1282</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62</v>
      </c>
      <c r="BP2" t="s">
        <v>68</v>
      </c>
    </row>
    <row r="3" spans="1:76" x14ac:dyDescent="0.25">
      <c r="A3" s="15">
        <v>44035</v>
      </c>
      <c r="B3" s="62" t="s">
        <v>186</v>
      </c>
      <c r="C3" t="s">
        <v>64</v>
      </c>
      <c r="D3" t="s">
        <v>182</v>
      </c>
      <c r="E3" t="s">
        <v>65</v>
      </c>
      <c r="F3" t="s">
        <v>187</v>
      </c>
      <c r="G3" t="s">
        <v>184</v>
      </c>
      <c r="H3" s="62" t="s">
        <v>188</v>
      </c>
      <c r="I3" t="s">
        <v>70</v>
      </c>
      <c r="J3" s="16">
        <v>44041</v>
      </c>
      <c r="K3" s="14">
        <v>21</v>
      </c>
      <c r="L3" s="14" t="s">
        <v>65</v>
      </c>
      <c r="M3" t="s">
        <v>4</v>
      </c>
      <c r="N3" s="14">
        <v>5.04</v>
      </c>
      <c r="O3" s="14">
        <v>6.46</v>
      </c>
      <c r="AI3" s="17">
        <f t="shared" ref="AI3:AI66" si="17">SUM(AJ3:BA3)</f>
        <v>5.04</v>
      </c>
      <c r="AJ3" s="18">
        <f t="shared" si="0"/>
        <v>5.04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25</v>
      </c>
      <c r="BJ3" s="14">
        <f>COUNTIFS($D$2:$D$4276,"*"&amp;$BC$1&amp;"*",$L$2:$L$4276,"CSA",$M$2:$M$4276,"Minor Victory",$I$2:$I$4276,"Battle")</f>
        <v>10</v>
      </c>
      <c r="BK3" s="14">
        <f>COUNTIFS($D$2:$D$4276,"*"&amp;$BC$1&amp;"*",$L$2:$L$4276,".",$I$2:$I$4276,"Battle")</f>
        <v>14</v>
      </c>
      <c r="BL3" s="14">
        <f>COUNTIFS($D$2:$D$4276,"*"&amp;$BC$1&amp;"*",$L$2:$L$4276,"USA",$M$2:$M$4276,"Minor Victory",$I$2:$I$4276,"Battle")</f>
        <v>3</v>
      </c>
      <c r="BM3" s="14">
        <f>COUNTIFS($D$2:$D$4276,"*"&amp;$BC$1&amp;"*",$L$2:$L$4276,"USA",$M$2:$M$4276,"Major Victory",$I$2:$I$4276,"Battle")</f>
        <v>10</v>
      </c>
      <c r="BO3" cm="1">
        <f t="array" ref="BO3">SUMPRODUCT(--EXACT($BP$3,$I$2:$I$4276))</f>
        <v>62</v>
      </c>
      <c r="BP3" t="s">
        <v>70</v>
      </c>
    </row>
    <row r="4" spans="1:76" x14ac:dyDescent="0.25">
      <c r="A4" s="15">
        <v>44036</v>
      </c>
      <c r="B4" s="62" t="s">
        <v>189</v>
      </c>
      <c r="C4" t="s">
        <v>64</v>
      </c>
      <c r="D4" t="s">
        <v>182</v>
      </c>
      <c r="E4" t="s">
        <v>65</v>
      </c>
      <c r="F4" t="s">
        <v>190</v>
      </c>
      <c r="G4" t="s">
        <v>184</v>
      </c>
      <c r="H4" s="62" t="s">
        <v>191</v>
      </c>
      <c r="I4" t="s">
        <v>70</v>
      </c>
      <c r="J4" s="16">
        <v>44045</v>
      </c>
      <c r="K4" s="14">
        <v>10</v>
      </c>
      <c r="L4" s="14" t="s">
        <v>192</v>
      </c>
      <c r="M4" t="s">
        <v>5</v>
      </c>
      <c r="N4" s="14">
        <v>2.5</v>
      </c>
      <c r="O4" s="14">
        <v>2.5</v>
      </c>
      <c r="AI4" s="17">
        <f t="shared" si="17"/>
        <v>2.5</v>
      </c>
      <c r="AJ4" s="18">
        <f t="shared" si="0"/>
        <v>2.5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1282</v>
      </c>
      <c r="BI4" s="14">
        <f>SUM(BI2:BI3)</f>
        <v>25</v>
      </c>
      <c r="BJ4" s="14">
        <f>SUM(BJ2:BJ3)</f>
        <v>10</v>
      </c>
      <c r="BK4" s="14">
        <f>SUM(BK2:BK3)</f>
        <v>14</v>
      </c>
      <c r="BL4" s="14">
        <f>SUM(BL2:BL3)</f>
        <v>3</v>
      </c>
      <c r="BM4" s="14">
        <f>SUM(BM2:BM3)</f>
        <v>10</v>
      </c>
    </row>
    <row r="5" spans="1:76" x14ac:dyDescent="0.25">
      <c r="A5" s="15">
        <v>44041</v>
      </c>
      <c r="B5" s="62" t="s">
        <v>193</v>
      </c>
      <c r="C5" t="s">
        <v>64</v>
      </c>
      <c r="D5" t="s">
        <v>182</v>
      </c>
      <c r="E5" t="s">
        <v>65</v>
      </c>
      <c r="F5" t="s">
        <v>187</v>
      </c>
      <c r="G5" t="s">
        <v>184</v>
      </c>
      <c r="H5" s="62" t="s">
        <v>194</v>
      </c>
      <c r="I5" t="s">
        <v>70</v>
      </c>
      <c r="J5" s="16">
        <v>44054</v>
      </c>
      <c r="K5" s="14">
        <v>33</v>
      </c>
      <c r="L5" s="14" t="s">
        <v>65</v>
      </c>
      <c r="M5" t="s">
        <v>3</v>
      </c>
      <c r="N5" s="14">
        <v>7.26</v>
      </c>
      <c r="O5" s="14">
        <v>10.24</v>
      </c>
      <c r="AI5" s="17">
        <f t="shared" si="17"/>
        <v>7.26</v>
      </c>
      <c r="AJ5" s="18">
        <f t="shared" si="0"/>
        <v>7.26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44042</v>
      </c>
      <c r="B6" s="62" t="s">
        <v>195</v>
      </c>
      <c r="C6" t="s">
        <v>64</v>
      </c>
      <c r="D6" t="s">
        <v>182</v>
      </c>
      <c r="E6" t="s">
        <v>65</v>
      </c>
      <c r="F6" t="s">
        <v>196</v>
      </c>
      <c r="G6" t="s">
        <v>184</v>
      </c>
      <c r="H6" s="62" t="s">
        <v>188</v>
      </c>
      <c r="I6" t="s">
        <v>69</v>
      </c>
      <c r="J6" s="16">
        <v>44053</v>
      </c>
      <c r="K6" s="14">
        <v>21</v>
      </c>
      <c r="L6" s="14" t="s">
        <v>65</v>
      </c>
      <c r="M6" t="s">
        <v>4</v>
      </c>
      <c r="N6" s="14">
        <v>2.52</v>
      </c>
      <c r="O6" s="14">
        <v>3.23</v>
      </c>
      <c r="AI6" s="17">
        <f t="shared" si="17"/>
        <v>2.52</v>
      </c>
      <c r="AJ6" s="18">
        <f t="shared" si="0"/>
        <v>2.52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44045</v>
      </c>
      <c r="B7" s="62" t="s">
        <v>197</v>
      </c>
      <c r="C7" t="s">
        <v>64</v>
      </c>
      <c r="D7" t="s">
        <v>182</v>
      </c>
      <c r="E7" t="s">
        <v>65</v>
      </c>
      <c r="F7" t="s">
        <v>198</v>
      </c>
      <c r="G7" t="s">
        <v>184</v>
      </c>
      <c r="H7" s="62" t="s">
        <v>199</v>
      </c>
      <c r="I7" t="s">
        <v>70</v>
      </c>
      <c r="J7" s="16">
        <v>44053</v>
      </c>
      <c r="K7" s="14">
        <v>15</v>
      </c>
      <c r="L7" s="14" t="s">
        <v>64</v>
      </c>
      <c r="M7" t="s">
        <v>4</v>
      </c>
      <c r="N7" s="14">
        <v>4.9000000000000004</v>
      </c>
      <c r="O7" s="14">
        <v>3.6</v>
      </c>
      <c r="AI7" s="17">
        <f t="shared" si="17"/>
        <v>4.9000000000000004</v>
      </c>
      <c r="AJ7" s="18">
        <f t="shared" si="0"/>
        <v>4.9000000000000004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5</v>
      </c>
      <c r="BP7" t="s">
        <v>68</v>
      </c>
    </row>
    <row r="8" spans="1:76" x14ac:dyDescent="0.25">
      <c r="A8" s="15">
        <v>44048</v>
      </c>
      <c r="B8" s="62" t="s">
        <v>200</v>
      </c>
      <c r="C8" t="s">
        <v>64</v>
      </c>
      <c r="D8" t="s">
        <v>182</v>
      </c>
      <c r="E8" t="s">
        <v>65</v>
      </c>
      <c r="F8" t="s">
        <v>190</v>
      </c>
      <c r="G8" t="s">
        <v>184</v>
      </c>
      <c r="H8" s="62" t="s">
        <v>201</v>
      </c>
      <c r="I8" t="s">
        <v>70</v>
      </c>
      <c r="J8" s="16">
        <v>44064</v>
      </c>
      <c r="K8" s="14">
        <v>21</v>
      </c>
      <c r="L8" s="14" t="s">
        <v>64</v>
      </c>
      <c r="M8" t="s">
        <v>3</v>
      </c>
      <c r="N8" s="14">
        <v>6.88</v>
      </c>
      <c r="O8" s="14">
        <v>4.62</v>
      </c>
      <c r="AI8" s="17">
        <f t="shared" si="17"/>
        <v>6.88</v>
      </c>
      <c r="AJ8" s="18">
        <f t="shared" si="0"/>
        <v>6.88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1</v>
      </c>
      <c r="BM8" s="19">
        <f>COUNTIFS($D$2:$D$4276,"*"&amp;$BC$1&amp;"*",$L$2:$L$4276,"USA",$M$2:$M$4276,"Major Victory",$I$2:$I$4276,"Maneuver")</f>
        <v>1</v>
      </c>
      <c r="BO8" cm="1">
        <f t="array" ref="BO8">SUMPRODUCT(--EXACT($BP$8,$I$2:$I$4276))</f>
        <v>5</v>
      </c>
      <c r="BP8" t="s">
        <v>69</v>
      </c>
    </row>
    <row r="9" spans="1:76" x14ac:dyDescent="0.25">
      <c r="A9" s="15">
        <v>44053</v>
      </c>
      <c r="B9" s="62" t="s">
        <v>202</v>
      </c>
      <c r="C9" t="s">
        <v>64</v>
      </c>
      <c r="D9" t="s">
        <v>182</v>
      </c>
      <c r="E9" t="s">
        <v>65</v>
      </c>
      <c r="F9" t="s">
        <v>198</v>
      </c>
      <c r="G9" t="s">
        <v>184</v>
      </c>
      <c r="H9" s="62" t="s">
        <v>194</v>
      </c>
      <c r="I9" t="s">
        <v>70</v>
      </c>
      <c r="J9" s="16">
        <v>44118</v>
      </c>
      <c r="K9" s="14">
        <v>45</v>
      </c>
      <c r="L9" s="14" t="s">
        <v>192</v>
      </c>
      <c r="M9" t="s">
        <v>5</v>
      </c>
      <c r="N9" s="14">
        <v>11.25</v>
      </c>
      <c r="O9" s="14">
        <v>11.25</v>
      </c>
      <c r="AI9" s="17">
        <f t="shared" si="17"/>
        <v>11.25</v>
      </c>
      <c r="AJ9" s="18">
        <f t="shared" si="0"/>
        <v>11.25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1</v>
      </c>
      <c r="BM9" s="19">
        <f>SUM(BM7:BM8)</f>
        <v>2</v>
      </c>
    </row>
    <row r="10" spans="1:76" x14ac:dyDescent="0.25">
      <c r="A10" s="15">
        <v>44056</v>
      </c>
      <c r="B10" s="62" t="s">
        <v>203</v>
      </c>
      <c r="C10" t="s">
        <v>64</v>
      </c>
      <c r="D10" t="s">
        <v>182</v>
      </c>
      <c r="E10" t="s">
        <v>65</v>
      </c>
      <c r="F10" t="s">
        <v>187</v>
      </c>
      <c r="G10" t="s">
        <v>204</v>
      </c>
      <c r="H10" s="62" t="s">
        <v>205</v>
      </c>
      <c r="I10" t="s">
        <v>70</v>
      </c>
      <c r="J10" s="16">
        <v>44092</v>
      </c>
      <c r="K10" s="14">
        <v>27</v>
      </c>
      <c r="L10" s="14" t="s">
        <v>65</v>
      </c>
      <c r="M10" t="s">
        <v>3</v>
      </c>
      <c r="N10" s="14">
        <v>5.94</v>
      </c>
      <c r="O10" s="14">
        <v>8.56</v>
      </c>
      <c r="AI10" s="17">
        <f t="shared" si="17"/>
        <v>5.94</v>
      </c>
      <c r="AJ10" s="18">
        <f t="shared" si="0"/>
        <v>5.94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44056</v>
      </c>
      <c r="B11" s="62" t="s">
        <v>206</v>
      </c>
      <c r="C11" t="s">
        <v>64</v>
      </c>
      <c r="D11" t="s">
        <v>182</v>
      </c>
      <c r="E11" t="s">
        <v>65</v>
      </c>
      <c r="F11" t="s">
        <v>196</v>
      </c>
      <c r="G11" t="s">
        <v>184</v>
      </c>
      <c r="H11" s="62" t="s">
        <v>201</v>
      </c>
      <c r="I11" t="s">
        <v>69</v>
      </c>
      <c r="J11" s="16">
        <v>44065</v>
      </c>
      <c r="K11" s="14">
        <v>21</v>
      </c>
      <c r="L11" s="14" t="s">
        <v>192</v>
      </c>
      <c r="M11" t="s">
        <v>5</v>
      </c>
      <c r="N11" s="14">
        <v>2.625</v>
      </c>
      <c r="O11" s="14">
        <v>2.625</v>
      </c>
      <c r="AI11" s="17">
        <f t="shared" si="17"/>
        <v>2.625</v>
      </c>
      <c r="AJ11" s="18">
        <f t="shared" si="0"/>
        <v>2.625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44057</v>
      </c>
      <c r="B12" s="62" t="s">
        <v>207</v>
      </c>
      <c r="C12" t="s">
        <v>64</v>
      </c>
      <c r="D12" t="s">
        <v>182</v>
      </c>
      <c r="E12" t="s">
        <v>65</v>
      </c>
      <c r="F12" t="s">
        <v>208</v>
      </c>
      <c r="G12" t="s">
        <v>184</v>
      </c>
      <c r="H12" s="62" t="s">
        <v>209</v>
      </c>
      <c r="I12" t="s">
        <v>70</v>
      </c>
      <c r="J12" s="16">
        <v>44087</v>
      </c>
      <c r="K12" s="14">
        <v>35</v>
      </c>
      <c r="L12" s="14" t="s">
        <v>64</v>
      </c>
      <c r="M12" t="s">
        <v>3</v>
      </c>
      <c r="N12" s="14">
        <v>10.8</v>
      </c>
      <c r="O12" s="14">
        <v>7.7</v>
      </c>
      <c r="AI12" s="17">
        <f t="shared" si="17"/>
        <v>10.8</v>
      </c>
      <c r="AJ12" s="18">
        <f t="shared" si="0"/>
        <v>10.8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44057</v>
      </c>
      <c r="B13" s="62" t="s">
        <v>210</v>
      </c>
      <c r="C13" t="s">
        <v>64</v>
      </c>
      <c r="D13" t="s">
        <v>182</v>
      </c>
      <c r="E13" t="s">
        <v>65</v>
      </c>
      <c r="F13" t="s">
        <v>211</v>
      </c>
      <c r="G13" t="s">
        <v>184</v>
      </c>
      <c r="H13" s="62" t="s">
        <v>212</v>
      </c>
      <c r="I13" t="s">
        <v>70</v>
      </c>
      <c r="J13" s="16">
        <v>44080</v>
      </c>
      <c r="K13" s="14">
        <v>40</v>
      </c>
      <c r="L13" s="14" t="s">
        <v>64</v>
      </c>
      <c r="M13" t="s">
        <v>3</v>
      </c>
      <c r="N13" s="14">
        <v>12.2</v>
      </c>
      <c r="O13" s="14">
        <v>8.8000000000000007</v>
      </c>
      <c r="AI13" s="17">
        <f t="shared" si="17"/>
        <v>12.2</v>
      </c>
      <c r="AJ13" s="18">
        <f t="shared" si="0"/>
        <v>12.2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44066</v>
      </c>
      <c r="B14" s="62" t="s">
        <v>213</v>
      </c>
      <c r="C14" t="s">
        <v>64</v>
      </c>
      <c r="D14" t="s">
        <v>182</v>
      </c>
      <c r="E14" t="s">
        <v>65</v>
      </c>
      <c r="F14" t="s">
        <v>190</v>
      </c>
      <c r="G14" t="s">
        <v>204</v>
      </c>
      <c r="H14" s="62" t="s">
        <v>214</v>
      </c>
      <c r="I14" t="s">
        <v>70</v>
      </c>
      <c r="J14" s="16">
        <v>44107</v>
      </c>
      <c r="K14" s="14">
        <v>23</v>
      </c>
      <c r="L14" s="14" t="s">
        <v>64</v>
      </c>
      <c r="M14" t="s">
        <v>3</v>
      </c>
      <c r="N14" s="14">
        <v>7.44</v>
      </c>
      <c r="O14" s="14">
        <v>5.0599999999999996</v>
      </c>
      <c r="AI14" s="17">
        <f t="shared" si="17"/>
        <v>7.44</v>
      </c>
      <c r="AJ14" s="18">
        <f t="shared" si="0"/>
        <v>7.44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44081</v>
      </c>
      <c r="B15" s="62" t="s">
        <v>215</v>
      </c>
      <c r="C15" t="s">
        <v>64</v>
      </c>
      <c r="D15" t="s">
        <v>182</v>
      </c>
      <c r="E15" t="s">
        <v>65</v>
      </c>
      <c r="F15" t="s">
        <v>211</v>
      </c>
      <c r="G15" t="s">
        <v>184</v>
      </c>
      <c r="H15" s="62" t="s">
        <v>216</v>
      </c>
      <c r="I15" t="s">
        <v>70</v>
      </c>
      <c r="J15" s="16">
        <v>44117</v>
      </c>
      <c r="K15" s="14">
        <v>58</v>
      </c>
      <c r="L15" s="14" t="s">
        <v>64</v>
      </c>
      <c r="M15" t="s">
        <v>3</v>
      </c>
      <c r="N15" s="14">
        <v>17.239999999999998</v>
      </c>
      <c r="O15" s="14">
        <v>12.76</v>
      </c>
      <c r="AI15" s="17">
        <f t="shared" si="17"/>
        <v>17.239999999999998</v>
      </c>
      <c r="AJ15" s="18">
        <f t="shared" si="0"/>
        <v>17.239999999999998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44087</v>
      </c>
      <c r="B16" s="62" t="s">
        <v>217</v>
      </c>
      <c r="C16" t="s">
        <v>64</v>
      </c>
      <c r="D16" t="s">
        <v>182</v>
      </c>
      <c r="E16" t="s">
        <v>65</v>
      </c>
      <c r="F16" t="s">
        <v>208</v>
      </c>
      <c r="G16" t="s">
        <v>218</v>
      </c>
      <c r="H16" s="62" t="s">
        <v>219</v>
      </c>
      <c r="I16" t="s">
        <v>70</v>
      </c>
      <c r="J16" s="16">
        <v>44111</v>
      </c>
      <c r="K16" s="14">
        <v>43</v>
      </c>
      <c r="L16" s="14" t="s">
        <v>64</v>
      </c>
      <c r="M16" t="s">
        <v>3</v>
      </c>
      <c r="N16" s="14">
        <v>13.04</v>
      </c>
      <c r="O16" s="14">
        <v>9.4600000000000009</v>
      </c>
      <c r="AI16" s="17">
        <f t="shared" si="17"/>
        <v>13.04</v>
      </c>
      <c r="AJ16" s="18">
        <f t="shared" si="0"/>
        <v>13.04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44096</v>
      </c>
      <c r="B17" s="62" t="s">
        <v>220</v>
      </c>
      <c r="C17" t="s">
        <v>64</v>
      </c>
      <c r="D17" t="s">
        <v>182</v>
      </c>
      <c r="E17" t="s">
        <v>65</v>
      </c>
      <c r="F17" t="s">
        <v>187</v>
      </c>
      <c r="G17" t="s">
        <v>218</v>
      </c>
      <c r="H17" s="62" t="s">
        <v>221</v>
      </c>
      <c r="I17" t="s">
        <v>70</v>
      </c>
      <c r="J17" s="16">
        <v>44104</v>
      </c>
      <c r="K17" s="14">
        <v>15</v>
      </c>
      <c r="L17" s="14" t="s">
        <v>65</v>
      </c>
      <c r="M17" t="s">
        <v>3</v>
      </c>
      <c r="N17" s="14">
        <v>3.3</v>
      </c>
      <c r="O17" s="14">
        <v>5.2</v>
      </c>
      <c r="AF17" s="20"/>
      <c r="AI17" s="17">
        <f t="shared" si="17"/>
        <v>3.3</v>
      </c>
      <c r="AJ17" s="18">
        <f t="shared" si="0"/>
        <v>3.3</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44101</v>
      </c>
      <c r="B18" s="62" t="s">
        <v>222</v>
      </c>
      <c r="C18" t="s">
        <v>64</v>
      </c>
      <c r="D18" t="s">
        <v>182</v>
      </c>
      <c r="E18" t="s">
        <v>65</v>
      </c>
      <c r="F18" t="s">
        <v>223</v>
      </c>
      <c r="G18" t="s">
        <v>184</v>
      </c>
      <c r="H18" s="62" t="s">
        <v>188</v>
      </c>
      <c r="I18" t="s">
        <v>70</v>
      </c>
      <c r="J18" s="16">
        <v>44164</v>
      </c>
      <c r="K18" s="14">
        <v>21</v>
      </c>
      <c r="L18" s="14" t="s">
        <v>192</v>
      </c>
      <c r="M18" t="s">
        <v>5</v>
      </c>
      <c r="N18" s="14">
        <v>5.25</v>
      </c>
      <c r="O18" s="14">
        <v>5.25</v>
      </c>
      <c r="AF18" s="20"/>
      <c r="AI18" s="17">
        <f t="shared" si="17"/>
        <v>5.25</v>
      </c>
      <c r="AJ18" s="18">
        <f t="shared" si="0"/>
        <v>5.25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44104</v>
      </c>
      <c r="B19" s="62" t="s">
        <v>224</v>
      </c>
      <c r="C19" t="s">
        <v>64</v>
      </c>
      <c r="D19" t="s">
        <v>182</v>
      </c>
      <c r="E19" t="s">
        <v>65</v>
      </c>
      <c r="F19" t="s">
        <v>225</v>
      </c>
      <c r="G19" t="s">
        <v>184</v>
      </c>
      <c r="H19" s="62" t="s">
        <v>226</v>
      </c>
      <c r="I19" t="s">
        <v>70</v>
      </c>
      <c r="J19" s="16">
        <v>44128</v>
      </c>
      <c r="K19" s="14">
        <v>26</v>
      </c>
      <c r="L19" s="14" t="s">
        <v>65</v>
      </c>
      <c r="M19" t="s">
        <v>3</v>
      </c>
      <c r="N19" s="14">
        <v>5.72</v>
      </c>
      <c r="O19" s="14">
        <v>8.2799999999999994</v>
      </c>
      <c r="AF19" s="20"/>
      <c r="AI19" s="17">
        <f t="shared" si="17"/>
        <v>5.72</v>
      </c>
      <c r="AJ19" s="18">
        <f t="shared" si="0"/>
        <v>5.72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44106</v>
      </c>
      <c r="B20" s="62" t="s">
        <v>227</v>
      </c>
      <c r="C20" t="s">
        <v>64</v>
      </c>
      <c r="D20" t="s">
        <v>182</v>
      </c>
      <c r="E20" t="s">
        <v>65</v>
      </c>
      <c r="F20" t="s">
        <v>187</v>
      </c>
      <c r="G20" t="s">
        <v>228</v>
      </c>
      <c r="H20" s="62" t="s">
        <v>229</v>
      </c>
      <c r="I20" t="s">
        <v>70</v>
      </c>
      <c r="J20" s="16">
        <v>44146</v>
      </c>
      <c r="K20" s="14">
        <v>15</v>
      </c>
      <c r="L20" s="14" t="s">
        <v>192</v>
      </c>
      <c r="M20" t="s">
        <v>5</v>
      </c>
      <c r="N20" s="14">
        <v>3.75</v>
      </c>
      <c r="O20" s="14">
        <v>3.75</v>
      </c>
      <c r="AF20" s="20"/>
      <c r="AI20" s="17">
        <f t="shared" si="17"/>
        <v>3.75</v>
      </c>
      <c r="AJ20" s="18">
        <f t="shared" si="0"/>
        <v>3.75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44107</v>
      </c>
      <c r="B21" s="62" t="s">
        <v>230</v>
      </c>
      <c r="C21" t="s">
        <v>64</v>
      </c>
      <c r="D21" t="s">
        <v>182</v>
      </c>
      <c r="E21" t="s">
        <v>65</v>
      </c>
      <c r="F21" t="s">
        <v>190</v>
      </c>
      <c r="G21" t="s">
        <v>184</v>
      </c>
      <c r="H21" s="62" t="s">
        <v>231</v>
      </c>
      <c r="I21" t="s">
        <v>70</v>
      </c>
      <c r="J21" s="16">
        <v>44116</v>
      </c>
      <c r="K21" s="14">
        <v>12</v>
      </c>
      <c r="L21" s="14" t="s">
        <v>192</v>
      </c>
      <c r="M21" t="s">
        <v>5</v>
      </c>
      <c r="N21" s="14">
        <v>3</v>
      </c>
      <c r="O21" s="14">
        <v>3</v>
      </c>
      <c r="AI21" s="17">
        <f t="shared" si="17"/>
        <v>3</v>
      </c>
      <c r="AJ21" s="18">
        <f t="shared" si="0"/>
        <v>3</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44113</v>
      </c>
      <c r="B22" s="62" t="s">
        <v>232</v>
      </c>
      <c r="C22" t="s">
        <v>64</v>
      </c>
      <c r="D22" t="s">
        <v>182</v>
      </c>
      <c r="E22" t="s">
        <v>65</v>
      </c>
      <c r="F22" t="s">
        <v>233</v>
      </c>
      <c r="G22" t="s">
        <v>218</v>
      </c>
      <c r="H22" s="62" t="s">
        <v>221</v>
      </c>
      <c r="I22" t="s">
        <v>70</v>
      </c>
      <c r="J22" s="16">
        <v>44129</v>
      </c>
      <c r="K22" s="14">
        <v>18</v>
      </c>
      <c r="L22" s="14" t="s">
        <v>64</v>
      </c>
      <c r="M22" t="s">
        <v>3</v>
      </c>
      <c r="N22" s="14">
        <v>6.04</v>
      </c>
      <c r="O22" s="14">
        <v>3.96</v>
      </c>
      <c r="AF22" s="20"/>
      <c r="AI22" s="17">
        <f t="shared" si="17"/>
        <v>6.04</v>
      </c>
      <c r="AJ22" s="18">
        <f t="shared" si="0"/>
        <v>6.04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44116</v>
      </c>
      <c r="B23" s="62" t="s">
        <v>234</v>
      </c>
      <c r="C23" t="s">
        <v>64</v>
      </c>
      <c r="D23" t="s">
        <v>182</v>
      </c>
      <c r="E23" t="s">
        <v>65</v>
      </c>
      <c r="F23" t="s">
        <v>190</v>
      </c>
      <c r="G23" t="s">
        <v>184</v>
      </c>
      <c r="H23" s="62" t="s">
        <v>235</v>
      </c>
      <c r="I23" t="s">
        <v>70</v>
      </c>
      <c r="J23" s="16">
        <v>44130</v>
      </c>
      <c r="K23" s="14">
        <v>12</v>
      </c>
      <c r="L23" s="14" t="s">
        <v>64</v>
      </c>
      <c r="M23" t="s">
        <v>4</v>
      </c>
      <c r="N23" s="14">
        <v>4.12</v>
      </c>
      <c r="O23" s="14">
        <v>2.88</v>
      </c>
      <c r="AF23" s="20"/>
      <c r="AI23" s="17">
        <f t="shared" si="17"/>
        <v>4.12</v>
      </c>
      <c r="AJ23" s="18">
        <f t="shared" si="0"/>
        <v>4.12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44118</v>
      </c>
      <c r="B24" s="62" t="s">
        <v>236</v>
      </c>
      <c r="C24" t="s">
        <v>64</v>
      </c>
      <c r="D24" t="s">
        <v>182</v>
      </c>
      <c r="E24" t="s">
        <v>65</v>
      </c>
      <c r="F24" t="s">
        <v>211</v>
      </c>
      <c r="G24" t="s">
        <v>204</v>
      </c>
      <c r="H24" s="62" t="s">
        <v>237</v>
      </c>
      <c r="I24" t="s">
        <v>70</v>
      </c>
      <c r="J24" s="16">
        <v>44140</v>
      </c>
      <c r="K24" s="14">
        <v>40</v>
      </c>
      <c r="L24" s="14" t="s">
        <v>64</v>
      </c>
      <c r="M24" t="s">
        <v>4</v>
      </c>
      <c r="N24" s="14">
        <v>11.4</v>
      </c>
      <c r="O24" s="14">
        <v>9.6</v>
      </c>
      <c r="AF24" s="20"/>
      <c r="AI24" s="17">
        <f t="shared" si="17"/>
        <v>11.4</v>
      </c>
      <c r="AJ24" s="18">
        <f t="shared" si="0"/>
        <v>11.4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44122</v>
      </c>
      <c r="B25" s="62" t="s">
        <v>238</v>
      </c>
      <c r="C25" t="s">
        <v>64</v>
      </c>
      <c r="D25" t="s">
        <v>182</v>
      </c>
      <c r="E25" t="s">
        <v>65</v>
      </c>
      <c r="F25" t="s">
        <v>198</v>
      </c>
      <c r="G25" t="s">
        <v>228</v>
      </c>
      <c r="H25" s="62" t="s">
        <v>239</v>
      </c>
      <c r="I25" t="s">
        <v>70</v>
      </c>
      <c r="J25" s="16">
        <v>44139</v>
      </c>
      <c r="K25" s="14">
        <v>20</v>
      </c>
      <c r="L25" s="14" t="s">
        <v>64</v>
      </c>
      <c r="M25" t="s">
        <v>4</v>
      </c>
      <c r="N25" s="14">
        <v>6.2</v>
      </c>
      <c r="O25" s="14">
        <v>4.8</v>
      </c>
      <c r="AF25" s="20"/>
      <c r="AI25" s="17">
        <f t="shared" si="17"/>
        <v>6.2</v>
      </c>
      <c r="AJ25" s="18">
        <f t="shared" si="0"/>
        <v>6.2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44129</v>
      </c>
      <c r="B26" s="62" t="s">
        <v>240</v>
      </c>
      <c r="C26" t="s">
        <v>64</v>
      </c>
      <c r="D26" t="s">
        <v>182</v>
      </c>
      <c r="E26" t="s">
        <v>65</v>
      </c>
      <c r="F26" t="s">
        <v>233</v>
      </c>
      <c r="G26" t="s">
        <v>218</v>
      </c>
      <c r="H26" s="62" t="s">
        <v>219</v>
      </c>
      <c r="I26" t="s">
        <v>70</v>
      </c>
      <c r="J26" s="16">
        <v>44238</v>
      </c>
      <c r="K26" s="14">
        <v>70</v>
      </c>
      <c r="L26" s="14" t="s">
        <v>64</v>
      </c>
      <c r="M26" t="s">
        <v>3</v>
      </c>
      <c r="N26" s="14">
        <v>20.6</v>
      </c>
      <c r="O26" s="14">
        <v>15.4</v>
      </c>
      <c r="AI26" s="17">
        <f t="shared" si="17"/>
        <v>20.6</v>
      </c>
      <c r="AJ26" s="18">
        <f t="shared" si="0"/>
        <v>20.6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44133</v>
      </c>
      <c r="B27" s="62" t="s">
        <v>241</v>
      </c>
      <c r="C27" t="s">
        <v>64</v>
      </c>
      <c r="D27" t="s">
        <v>182</v>
      </c>
      <c r="E27" t="s">
        <v>65</v>
      </c>
      <c r="F27" t="s">
        <v>190</v>
      </c>
      <c r="G27" t="s">
        <v>184</v>
      </c>
      <c r="H27" s="62" t="s">
        <v>216</v>
      </c>
      <c r="I27" t="s">
        <v>70</v>
      </c>
      <c r="J27" s="16">
        <v>44247</v>
      </c>
      <c r="K27" s="14">
        <v>81</v>
      </c>
      <c r="L27" s="14" t="s">
        <v>64</v>
      </c>
      <c r="M27" t="s">
        <v>4</v>
      </c>
      <c r="N27" s="14">
        <v>22.06</v>
      </c>
      <c r="O27" s="14">
        <v>19.440000000000001</v>
      </c>
      <c r="AI27" s="17">
        <f t="shared" si="17"/>
        <v>22.06</v>
      </c>
      <c r="AJ27" s="18">
        <f t="shared" si="0"/>
        <v>22.06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44139</v>
      </c>
      <c r="B28" s="62" t="s">
        <v>242</v>
      </c>
      <c r="C28" t="s">
        <v>64</v>
      </c>
      <c r="D28" t="s">
        <v>182</v>
      </c>
      <c r="E28" t="s">
        <v>65</v>
      </c>
      <c r="F28" t="s">
        <v>243</v>
      </c>
      <c r="G28" t="s">
        <v>184</v>
      </c>
      <c r="H28" s="62" t="s">
        <v>244</v>
      </c>
      <c r="I28" t="s">
        <v>70</v>
      </c>
      <c r="J28" s="16">
        <v>44255</v>
      </c>
      <c r="K28" s="14">
        <v>29</v>
      </c>
      <c r="L28" s="14" t="s">
        <v>64</v>
      </c>
      <c r="M28" t="s">
        <v>3</v>
      </c>
      <c r="N28" s="14">
        <v>9.1199999999999992</v>
      </c>
      <c r="O28" s="14">
        <v>6.38</v>
      </c>
      <c r="AI28" s="17">
        <f t="shared" si="17"/>
        <v>9.1199999999999992</v>
      </c>
      <c r="AJ28" s="18">
        <f t="shared" si="0"/>
        <v>9.1199999999999992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1</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44139</v>
      </c>
      <c r="B29" s="62" t="s">
        <v>245</v>
      </c>
      <c r="C29" t="s">
        <v>64</v>
      </c>
      <c r="D29" t="s">
        <v>182</v>
      </c>
      <c r="E29" t="s">
        <v>65</v>
      </c>
      <c r="F29" t="s">
        <v>198</v>
      </c>
      <c r="G29" t="s">
        <v>184</v>
      </c>
      <c r="H29" s="62" t="s">
        <v>212</v>
      </c>
      <c r="I29" t="s">
        <v>70</v>
      </c>
      <c r="J29" s="16">
        <v>44213</v>
      </c>
      <c r="K29" s="14">
        <v>40</v>
      </c>
      <c r="L29" s="14" t="s">
        <v>64</v>
      </c>
      <c r="M29" t="s">
        <v>4</v>
      </c>
      <c r="N29" s="14">
        <v>11.4</v>
      </c>
      <c r="O29" s="14">
        <v>9.6</v>
      </c>
      <c r="AI29" s="17">
        <f t="shared" si="17"/>
        <v>11.4</v>
      </c>
      <c r="AJ29" s="18">
        <f t="shared" si="0"/>
        <v>11.4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44140</v>
      </c>
      <c r="B30" s="62" t="s">
        <v>246</v>
      </c>
      <c r="C30" t="s">
        <v>64</v>
      </c>
      <c r="D30" t="s">
        <v>182</v>
      </c>
      <c r="E30" t="s">
        <v>65</v>
      </c>
      <c r="F30" t="s">
        <v>211</v>
      </c>
      <c r="G30" t="s">
        <v>228</v>
      </c>
      <c r="H30" s="62" t="s">
        <v>229</v>
      </c>
      <c r="I30" t="s">
        <v>70</v>
      </c>
      <c r="J30" s="16">
        <v>44241</v>
      </c>
      <c r="K30" s="14">
        <v>119</v>
      </c>
      <c r="L30" s="14" t="s">
        <v>64</v>
      </c>
      <c r="M30" t="s">
        <v>3</v>
      </c>
      <c r="N30" s="14">
        <v>34.32</v>
      </c>
      <c r="O30" s="14">
        <v>26.18</v>
      </c>
      <c r="AI30" s="17">
        <f t="shared" si="17"/>
        <v>34.32</v>
      </c>
      <c r="AJ30" s="18">
        <f t="shared" si="0"/>
        <v>34.32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44144</v>
      </c>
      <c r="B31" s="62" t="s">
        <v>247</v>
      </c>
      <c r="C31" t="s">
        <v>64</v>
      </c>
      <c r="D31" t="s">
        <v>182</v>
      </c>
      <c r="E31" t="s">
        <v>65</v>
      </c>
      <c r="F31" t="s">
        <v>248</v>
      </c>
      <c r="G31" t="s">
        <v>204</v>
      </c>
      <c r="H31" s="62" t="s">
        <v>249</v>
      </c>
      <c r="I31" t="s">
        <v>70</v>
      </c>
      <c r="J31" s="16">
        <v>44158</v>
      </c>
      <c r="K31" s="14">
        <v>19</v>
      </c>
      <c r="L31" s="14" t="s">
        <v>64</v>
      </c>
      <c r="M31" t="s">
        <v>4</v>
      </c>
      <c r="N31" s="14">
        <v>5.94</v>
      </c>
      <c r="O31" s="14">
        <v>4.5599999999999996</v>
      </c>
      <c r="AI31" s="17">
        <f t="shared" si="17"/>
        <v>5.94</v>
      </c>
      <c r="AJ31" s="18">
        <f t="shared" si="0"/>
        <v>5.94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44164</v>
      </c>
      <c r="B32" s="62" t="s">
        <v>250</v>
      </c>
      <c r="C32" t="s">
        <v>64</v>
      </c>
      <c r="D32" t="s">
        <v>182</v>
      </c>
      <c r="E32" t="s">
        <v>65</v>
      </c>
      <c r="F32" t="s">
        <v>187</v>
      </c>
      <c r="G32" t="s">
        <v>228</v>
      </c>
      <c r="H32" s="62" t="s">
        <v>229</v>
      </c>
      <c r="I32" t="s">
        <v>70</v>
      </c>
      <c r="J32" s="16">
        <v>44206</v>
      </c>
      <c r="K32" s="14">
        <v>91</v>
      </c>
      <c r="L32" s="14" t="s">
        <v>65</v>
      </c>
      <c r="M32" t="s">
        <v>3</v>
      </c>
      <c r="N32" s="14">
        <v>20.02</v>
      </c>
      <c r="O32" s="14">
        <v>26.48</v>
      </c>
      <c r="AI32" s="17">
        <f t="shared" si="17"/>
        <v>20.02</v>
      </c>
      <c r="AJ32" s="18">
        <f t="shared" si="0"/>
        <v>20.02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44165</v>
      </c>
      <c r="B33" s="62" t="s">
        <v>251</v>
      </c>
      <c r="C33" t="s">
        <v>64</v>
      </c>
      <c r="D33" t="s">
        <v>182</v>
      </c>
      <c r="E33" t="s">
        <v>65</v>
      </c>
      <c r="F33" t="s">
        <v>248</v>
      </c>
      <c r="G33" t="s">
        <v>184</v>
      </c>
      <c r="H33" s="62" t="s">
        <v>226</v>
      </c>
      <c r="I33" t="s">
        <v>70</v>
      </c>
      <c r="J33" s="16">
        <v>44225</v>
      </c>
      <c r="K33" s="14">
        <v>46</v>
      </c>
      <c r="L33" s="14" t="s">
        <v>64</v>
      </c>
      <c r="M33" t="s">
        <v>3</v>
      </c>
      <c r="N33" s="14">
        <v>13.88</v>
      </c>
      <c r="O33" s="14">
        <v>10.119999999999999</v>
      </c>
      <c r="AI33" s="17">
        <f t="shared" si="17"/>
        <v>13.88</v>
      </c>
      <c r="AJ33" s="18">
        <f t="shared" si="0"/>
        <v>13.88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44213</v>
      </c>
      <c r="B34" s="62" t="s">
        <v>252</v>
      </c>
      <c r="C34" t="s">
        <v>64</v>
      </c>
      <c r="D34" t="s">
        <v>182</v>
      </c>
      <c r="E34" t="s">
        <v>65</v>
      </c>
      <c r="F34" t="s">
        <v>187</v>
      </c>
      <c r="G34" t="s">
        <v>218</v>
      </c>
      <c r="H34" s="62" t="s">
        <v>219</v>
      </c>
      <c r="I34" t="s">
        <v>70</v>
      </c>
      <c r="J34" s="16">
        <v>44316</v>
      </c>
      <c r="K34" s="14">
        <v>79</v>
      </c>
      <c r="L34" s="14" t="s">
        <v>65</v>
      </c>
      <c r="M34" t="s">
        <v>4</v>
      </c>
      <c r="N34" s="14">
        <v>18.96</v>
      </c>
      <c r="O34" s="14">
        <v>21.54</v>
      </c>
      <c r="AI34" s="17">
        <f t="shared" si="17"/>
        <v>18.96</v>
      </c>
      <c r="AJ34" s="18">
        <f t="shared" si="0"/>
        <v>18.96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44213</v>
      </c>
      <c r="B35" s="62" t="s">
        <v>253</v>
      </c>
      <c r="C35" t="s">
        <v>64</v>
      </c>
      <c r="D35" t="s">
        <v>182</v>
      </c>
      <c r="E35" t="s">
        <v>65</v>
      </c>
      <c r="F35" t="s">
        <v>198</v>
      </c>
      <c r="G35" t="s">
        <v>254</v>
      </c>
      <c r="H35" s="62" t="s">
        <v>255</v>
      </c>
      <c r="I35" t="s">
        <v>70</v>
      </c>
      <c r="J35" s="16">
        <v>44307</v>
      </c>
      <c r="K35" s="14">
        <v>36</v>
      </c>
      <c r="L35" s="14" t="s">
        <v>64</v>
      </c>
      <c r="M35" t="s">
        <v>4</v>
      </c>
      <c r="N35" s="14">
        <v>10.36</v>
      </c>
      <c r="O35" s="14">
        <v>8.64</v>
      </c>
      <c r="AI35" s="17">
        <f t="shared" si="17"/>
        <v>10.36</v>
      </c>
      <c r="AJ35" s="18">
        <f t="shared" si="0"/>
        <v>10.36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44222</v>
      </c>
      <c r="B36" s="62" t="s">
        <v>256</v>
      </c>
      <c r="C36" t="s">
        <v>64</v>
      </c>
      <c r="D36" t="s">
        <v>182</v>
      </c>
      <c r="E36" t="s">
        <v>65</v>
      </c>
      <c r="F36" t="s">
        <v>257</v>
      </c>
      <c r="G36" t="s">
        <v>218</v>
      </c>
      <c r="H36" s="62" t="s">
        <v>258</v>
      </c>
      <c r="I36" t="s">
        <v>84</v>
      </c>
      <c r="J36" s="16">
        <v>44314</v>
      </c>
      <c r="K36" s="14">
        <v>36</v>
      </c>
      <c r="L36" s="14" t="s">
        <v>64</v>
      </c>
      <c r="M36" t="s">
        <v>3</v>
      </c>
      <c r="N36" s="14">
        <v>11.08</v>
      </c>
      <c r="O36" s="14">
        <v>7.92</v>
      </c>
      <c r="P36" t="s">
        <v>65</v>
      </c>
      <c r="Q36" t="s">
        <v>248</v>
      </c>
      <c r="R36" t="s">
        <v>65</v>
      </c>
      <c r="S36" t="s">
        <v>190</v>
      </c>
      <c r="T36" t="s">
        <v>65</v>
      </c>
      <c r="U36" t="s">
        <v>211</v>
      </c>
      <c r="V36" t="s">
        <v>64</v>
      </c>
      <c r="W36" t="s">
        <v>259</v>
      </c>
      <c r="X36" t="s">
        <v>64</v>
      </c>
      <c r="Y36" t="s">
        <v>260</v>
      </c>
      <c r="Z36" t="s">
        <v>64</v>
      </c>
      <c r="AA36" t="s">
        <v>261</v>
      </c>
      <c r="AB36" t="s">
        <v>192</v>
      </c>
      <c r="AD36" t="s">
        <v>192</v>
      </c>
      <c r="AI36" s="17">
        <f t="shared" si="17"/>
        <v>11.08</v>
      </c>
      <c r="AJ36" s="18">
        <f t="shared" si="0"/>
        <v>11.08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44237</v>
      </c>
      <c r="B37" s="62" t="s">
        <v>262</v>
      </c>
      <c r="C37" t="s">
        <v>64</v>
      </c>
      <c r="D37" t="s">
        <v>182</v>
      </c>
      <c r="E37" t="s">
        <v>65</v>
      </c>
      <c r="F37" t="s">
        <v>248</v>
      </c>
      <c r="G37" t="s">
        <v>228</v>
      </c>
      <c r="H37" s="62" t="s">
        <v>263</v>
      </c>
      <c r="I37" t="s">
        <v>70</v>
      </c>
      <c r="J37" s="16">
        <v>44344</v>
      </c>
      <c r="K37" s="14">
        <v>55</v>
      </c>
      <c r="L37" s="14" t="s">
        <v>64</v>
      </c>
      <c r="M37" t="s">
        <v>3</v>
      </c>
      <c r="N37" s="14">
        <v>16.399999999999999</v>
      </c>
      <c r="O37" s="14">
        <v>12.1</v>
      </c>
      <c r="AI37" s="17">
        <f t="shared" si="17"/>
        <v>16.399999999999999</v>
      </c>
      <c r="AJ37" s="18">
        <f t="shared" si="0"/>
        <v>16.399999999999999</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2256</v>
      </c>
      <c r="BF37" t="s">
        <v>70</v>
      </c>
      <c r="BW37" cm="1">
        <f t="array" ref="BW37">SUMPRODUCT(--EXACT($BX$37,$I$2:$I$4276))</f>
        <v>1</v>
      </c>
      <c r="BX37" t="s">
        <v>66</v>
      </c>
    </row>
    <row r="38" spans="1:76" x14ac:dyDescent="0.25">
      <c r="A38" s="15">
        <v>44242</v>
      </c>
      <c r="B38" s="62" t="s">
        <v>264</v>
      </c>
      <c r="C38" t="s">
        <v>64</v>
      </c>
      <c r="D38" t="s">
        <v>182</v>
      </c>
      <c r="E38" t="s">
        <v>65</v>
      </c>
      <c r="F38" t="s">
        <v>211</v>
      </c>
      <c r="G38" t="s">
        <v>254</v>
      </c>
      <c r="H38" s="62" t="s">
        <v>265</v>
      </c>
      <c r="I38" t="s">
        <v>70</v>
      </c>
      <c r="J38" s="16">
        <v>44249</v>
      </c>
      <c r="K38" s="14">
        <v>21</v>
      </c>
      <c r="L38" s="14" t="s">
        <v>64</v>
      </c>
      <c r="M38" t="s">
        <v>4</v>
      </c>
      <c r="N38" s="14">
        <v>6.46</v>
      </c>
      <c r="O38" s="14">
        <v>5.04</v>
      </c>
      <c r="AI38" s="17">
        <f t="shared" si="17"/>
        <v>6.46</v>
      </c>
      <c r="AJ38" s="18">
        <f t="shared" si="0"/>
        <v>6.46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79</v>
      </c>
      <c r="BF38" t="s">
        <v>69</v>
      </c>
    </row>
    <row r="39" spans="1:76" x14ac:dyDescent="0.25">
      <c r="A39" s="15">
        <v>44247</v>
      </c>
      <c r="B39" s="62" t="s">
        <v>266</v>
      </c>
      <c r="C39" t="s">
        <v>64</v>
      </c>
      <c r="D39" t="s">
        <v>182</v>
      </c>
      <c r="E39" t="s">
        <v>65</v>
      </c>
      <c r="F39" t="s">
        <v>190</v>
      </c>
      <c r="G39" t="s">
        <v>228</v>
      </c>
      <c r="H39" s="62" t="s">
        <v>267</v>
      </c>
      <c r="I39" t="s">
        <v>70</v>
      </c>
      <c r="J39" s="16">
        <v>44307</v>
      </c>
      <c r="K39" s="14">
        <v>44</v>
      </c>
      <c r="L39" s="14" t="s">
        <v>64</v>
      </c>
      <c r="M39" t="s">
        <v>3</v>
      </c>
      <c r="N39" s="14">
        <v>13.32</v>
      </c>
      <c r="O39" s="14">
        <v>9.68</v>
      </c>
      <c r="AI39" s="17">
        <f t="shared" si="17"/>
        <v>13.32</v>
      </c>
      <c r="AJ39" s="18">
        <f t="shared" si="0"/>
        <v>13.32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36</v>
      </c>
      <c r="BF39" t="s">
        <v>175</v>
      </c>
    </row>
    <row r="40" spans="1:76" x14ac:dyDescent="0.25">
      <c r="A40" s="15">
        <v>44249</v>
      </c>
      <c r="B40" s="62" t="s">
        <v>268</v>
      </c>
      <c r="C40" t="s">
        <v>64</v>
      </c>
      <c r="D40" t="s">
        <v>182</v>
      </c>
      <c r="E40" t="s">
        <v>65</v>
      </c>
      <c r="F40" t="s">
        <v>211</v>
      </c>
      <c r="G40" t="s">
        <v>254</v>
      </c>
      <c r="H40" s="62" t="s">
        <v>269</v>
      </c>
      <c r="I40" t="s">
        <v>70</v>
      </c>
      <c r="J40" s="16">
        <v>44257</v>
      </c>
      <c r="K40" s="14">
        <v>15</v>
      </c>
      <c r="L40" s="14" t="s">
        <v>192</v>
      </c>
      <c r="M40" t="s">
        <v>5</v>
      </c>
      <c r="N40" s="14">
        <v>3.75</v>
      </c>
      <c r="O40" s="14">
        <v>3.75</v>
      </c>
      <c r="AI40" s="17">
        <f t="shared" si="17"/>
        <v>3.75</v>
      </c>
      <c r="AJ40" s="18">
        <f t="shared" si="0"/>
        <v>3.75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26</v>
      </c>
      <c r="BF40" t="s">
        <v>176</v>
      </c>
    </row>
    <row r="41" spans="1:76" x14ac:dyDescent="0.25">
      <c r="A41" s="15">
        <v>44258</v>
      </c>
      <c r="B41" s="62" t="s">
        <v>270</v>
      </c>
      <c r="C41" t="s">
        <v>64</v>
      </c>
      <c r="D41" t="s">
        <v>182</v>
      </c>
      <c r="E41" t="s">
        <v>65</v>
      </c>
      <c r="F41" t="s">
        <v>211</v>
      </c>
      <c r="G41" t="s">
        <v>254</v>
      </c>
      <c r="H41" s="62" t="s">
        <v>271</v>
      </c>
      <c r="I41" t="s">
        <v>70</v>
      </c>
      <c r="J41" s="16">
        <v>44264</v>
      </c>
      <c r="K41" s="14">
        <v>10</v>
      </c>
      <c r="L41" s="14" t="s">
        <v>64</v>
      </c>
      <c r="M41" t="s">
        <v>3</v>
      </c>
      <c r="N41" s="14">
        <v>3.8</v>
      </c>
      <c r="O41" s="14">
        <v>2.2000000000000002</v>
      </c>
      <c r="AI41" s="17">
        <f t="shared" si="17"/>
        <v>3.8</v>
      </c>
      <c r="AJ41" s="18">
        <f t="shared" si="0"/>
        <v>3.8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11</v>
      </c>
      <c r="BF41" t="s">
        <v>66</v>
      </c>
      <c r="BW41">
        <f>SUM(BO3,BO8,BW14,BW27,BW37)</f>
        <v>70</v>
      </c>
      <c r="BX41" t="s">
        <v>111</v>
      </c>
    </row>
    <row r="42" spans="1:76" x14ac:dyDescent="0.25">
      <c r="A42" s="15">
        <v>44264</v>
      </c>
      <c r="B42" s="62" t="s">
        <v>272</v>
      </c>
      <c r="C42" t="s">
        <v>64</v>
      </c>
      <c r="D42" t="s">
        <v>182</v>
      </c>
      <c r="E42" t="s">
        <v>65</v>
      </c>
      <c r="F42" t="s">
        <v>211</v>
      </c>
      <c r="G42" t="s">
        <v>254</v>
      </c>
      <c r="H42" s="62" t="s">
        <v>273</v>
      </c>
      <c r="I42" t="s">
        <v>70</v>
      </c>
      <c r="J42" s="16">
        <v>44283</v>
      </c>
      <c r="K42" s="14">
        <v>14</v>
      </c>
      <c r="L42" s="14" t="s">
        <v>64</v>
      </c>
      <c r="M42" t="s">
        <v>3</v>
      </c>
      <c r="N42" s="14">
        <v>4.92</v>
      </c>
      <c r="O42" s="14">
        <v>3.08</v>
      </c>
      <c r="AI42" s="17">
        <f t="shared" si="17"/>
        <v>4.92</v>
      </c>
      <c r="AJ42" s="18">
        <f t="shared" si="0"/>
        <v>4.92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2408</v>
      </c>
      <c r="BF42" t="s">
        <v>81</v>
      </c>
    </row>
    <row r="43" spans="1:76" x14ac:dyDescent="0.25">
      <c r="A43" s="15">
        <v>44284</v>
      </c>
      <c r="B43" s="62" t="s">
        <v>274</v>
      </c>
      <c r="C43" t="s">
        <v>64</v>
      </c>
      <c r="D43" t="s">
        <v>182</v>
      </c>
      <c r="E43" t="s">
        <v>65</v>
      </c>
      <c r="F43" t="s">
        <v>211</v>
      </c>
      <c r="G43" t="s">
        <v>254</v>
      </c>
      <c r="H43" s="62" t="s">
        <v>275</v>
      </c>
      <c r="I43" t="s">
        <v>70</v>
      </c>
      <c r="J43" s="16">
        <v>44288</v>
      </c>
      <c r="K43" s="14">
        <v>8</v>
      </c>
      <c r="L43" s="14" t="s">
        <v>192</v>
      </c>
      <c r="M43" t="s">
        <v>5</v>
      </c>
      <c r="N43" s="14">
        <v>2</v>
      </c>
      <c r="O43" s="14">
        <v>2</v>
      </c>
      <c r="AI43" s="17">
        <f t="shared" si="17"/>
        <v>2</v>
      </c>
      <c r="AJ43" s="18">
        <f t="shared" si="0"/>
        <v>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44289</v>
      </c>
      <c r="B44" s="62" t="s">
        <v>276</v>
      </c>
      <c r="C44" t="s">
        <v>64</v>
      </c>
      <c r="D44" t="s">
        <v>182</v>
      </c>
      <c r="E44" t="s">
        <v>65</v>
      </c>
      <c r="F44" t="s">
        <v>211</v>
      </c>
      <c r="G44" t="s">
        <v>254</v>
      </c>
      <c r="H44" s="62" t="s">
        <v>277</v>
      </c>
      <c r="I44" t="s">
        <v>70</v>
      </c>
      <c r="J44" s="16">
        <v>44340</v>
      </c>
      <c r="K44" s="14">
        <v>15</v>
      </c>
      <c r="L44" s="14" t="s">
        <v>64</v>
      </c>
      <c r="M44" t="s">
        <v>4</v>
      </c>
      <c r="N44" s="14">
        <v>4.9000000000000004</v>
      </c>
      <c r="O44" s="14">
        <v>3.6</v>
      </c>
      <c r="AI44" s="17">
        <f t="shared" si="17"/>
        <v>4.9000000000000004</v>
      </c>
      <c r="AJ44" s="18">
        <f t="shared" si="0"/>
        <v>4.9000000000000004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44333</v>
      </c>
      <c r="B45" s="62" t="s">
        <v>278</v>
      </c>
      <c r="C45" t="s">
        <v>64</v>
      </c>
      <c r="D45" t="s">
        <v>182</v>
      </c>
      <c r="E45" t="s">
        <v>65</v>
      </c>
      <c r="F45" t="s">
        <v>279</v>
      </c>
      <c r="G45" t="s">
        <v>184</v>
      </c>
      <c r="H45" s="62" t="s">
        <v>199</v>
      </c>
      <c r="I45" t="s">
        <v>69</v>
      </c>
      <c r="J45" s="16">
        <v>44344</v>
      </c>
      <c r="K45" s="14">
        <v>12</v>
      </c>
      <c r="L45" s="14" t="s">
        <v>64</v>
      </c>
      <c r="M45" t="s">
        <v>3</v>
      </c>
      <c r="N45" s="14">
        <v>2.1800000000000002</v>
      </c>
      <c r="O45" s="14">
        <v>1.32</v>
      </c>
      <c r="AI45" s="17">
        <f t="shared" si="17"/>
        <v>2.1800000000000002</v>
      </c>
      <c r="AJ45" s="18">
        <f t="shared" si="0"/>
        <v>2.1800000000000002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44341</v>
      </c>
      <c r="B46" s="62" t="s">
        <v>280</v>
      </c>
      <c r="C46" t="s">
        <v>64</v>
      </c>
      <c r="D46" t="s">
        <v>182</v>
      </c>
      <c r="E46" t="s">
        <v>65</v>
      </c>
      <c r="F46" t="s">
        <v>211</v>
      </c>
      <c r="G46" t="s">
        <v>254</v>
      </c>
      <c r="H46" s="62" t="s">
        <v>281</v>
      </c>
      <c r="I46" t="s">
        <v>70</v>
      </c>
      <c r="J46" s="16">
        <v>44345</v>
      </c>
      <c r="K46" s="14">
        <v>10</v>
      </c>
      <c r="L46" s="14" t="s">
        <v>64</v>
      </c>
      <c r="M46" t="s">
        <v>3</v>
      </c>
      <c r="N46" s="14">
        <v>3.8</v>
      </c>
      <c r="O46" s="14">
        <v>2.2000000000000002</v>
      </c>
      <c r="AI46" s="17">
        <f t="shared" si="17"/>
        <v>3.8</v>
      </c>
      <c r="AJ46" s="18">
        <f t="shared" si="0"/>
        <v>3.8</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44345</v>
      </c>
      <c r="B47" s="62" t="s">
        <v>282</v>
      </c>
      <c r="C47" t="s">
        <v>64</v>
      </c>
      <c r="D47" t="s">
        <v>182</v>
      </c>
      <c r="E47" t="s">
        <v>65</v>
      </c>
      <c r="F47" t="s">
        <v>211</v>
      </c>
      <c r="G47" t="s">
        <v>254</v>
      </c>
      <c r="H47" s="62" t="s">
        <v>283</v>
      </c>
      <c r="I47" t="s">
        <v>70</v>
      </c>
      <c r="J47" s="16">
        <v>44376</v>
      </c>
      <c r="K47" s="14">
        <v>12</v>
      </c>
      <c r="L47" s="14" t="s">
        <v>64</v>
      </c>
      <c r="M47" t="s">
        <v>3</v>
      </c>
      <c r="N47" s="14">
        <v>4.3600000000000003</v>
      </c>
      <c r="O47" s="14">
        <v>2.64</v>
      </c>
      <c r="AI47" s="17">
        <f t="shared" si="17"/>
        <v>4.3600000000000003</v>
      </c>
      <c r="AJ47" s="18">
        <f t="shared" si="0"/>
        <v>4.3600000000000003</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44377</v>
      </c>
      <c r="B48" s="62" t="s">
        <v>284</v>
      </c>
      <c r="C48" t="s">
        <v>64</v>
      </c>
      <c r="D48" t="s">
        <v>182</v>
      </c>
      <c r="E48" t="s">
        <v>65</v>
      </c>
      <c r="F48" t="s">
        <v>211</v>
      </c>
      <c r="G48" t="s">
        <v>254</v>
      </c>
      <c r="H48" s="62" t="s">
        <v>285</v>
      </c>
      <c r="I48" t="s">
        <v>70</v>
      </c>
      <c r="J48" s="16">
        <v>44419</v>
      </c>
      <c r="K48" s="14">
        <v>18</v>
      </c>
      <c r="L48" s="14" t="s">
        <v>64</v>
      </c>
      <c r="M48" t="s">
        <v>3</v>
      </c>
      <c r="N48" s="14">
        <v>6.04</v>
      </c>
      <c r="O48" s="14">
        <v>3.96</v>
      </c>
      <c r="AI48" s="17">
        <f t="shared" si="17"/>
        <v>6.04</v>
      </c>
      <c r="AJ48" s="18">
        <f t="shared" si="0"/>
        <v>6.04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44395</v>
      </c>
      <c r="B49" s="62" t="s">
        <v>334</v>
      </c>
      <c r="C49" t="s">
        <v>64</v>
      </c>
      <c r="D49" t="s">
        <v>335</v>
      </c>
      <c r="E49" t="s">
        <v>65</v>
      </c>
      <c r="F49" t="s">
        <v>182</v>
      </c>
      <c r="G49" t="s">
        <v>218</v>
      </c>
      <c r="H49" s="62" t="s">
        <v>336</v>
      </c>
      <c r="I49" t="s">
        <v>69</v>
      </c>
      <c r="J49" s="16">
        <v>44412</v>
      </c>
      <c r="K49" s="14">
        <v>12</v>
      </c>
      <c r="L49" s="14" t="s">
        <v>64</v>
      </c>
      <c r="M49" t="s">
        <v>3</v>
      </c>
      <c r="N49" s="14">
        <v>2.1800000000000002</v>
      </c>
      <c r="O49" s="14">
        <v>1.32</v>
      </c>
      <c r="AI49" s="17">
        <f t="shared" si="17"/>
        <v>1.32</v>
      </c>
      <c r="AJ49" s="18">
        <f t="shared" si="0"/>
        <v>0</v>
      </c>
      <c r="AK49" s="18">
        <f t="shared" si="1"/>
        <v>1.32</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44423</v>
      </c>
      <c r="B50" s="62" t="s">
        <v>286</v>
      </c>
      <c r="C50" t="s">
        <v>64</v>
      </c>
      <c r="D50" t="s">
        <v>182</v>
      </c>
      <c r="E50" t="s">
        <v>65</v>
      </c>
      <c r="F50" t="s">
        <v>287</v>
      </c>
      <c r="G50" t="s">
        <v>204</v>
      </c>
      <c r="H50" s="62" t="s">
        <v>214</v>
      </c>
      <c r="I50" t="s">
        <v>69</v>
      </c>
      <c r="J50" s="16">
        <v>44508</v>
      </c>
      <c r="K50" s="14">
        <v>13</v>
      </c>
      <c r="L50" s="14" t="s">
        <v>65</v>
      </c>
      <c r="M50" t="s">
        <v>3</v>
      </c>
      <c r="N50" s="14">
        <v>1.43</v>
      </c>
      <c r="O50" s="14">
        <v>2.3199999999999998</v>
      </c>
      <c r="AI50" s="17">
        <f t="shared" si="17"/>
        <v>1.43</v>
      </c>
      <c r="AJ50" s="18">
        <f t="shared" si="0"/>
        <v>1.43</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44619</v>
      </c>
      <c r="B51" s="62" t="s">
        <v>337</v>
      </c>
      <c r="C51" t="s">
        <v>64</v>
      </c>
      <c r="D51" t="s">
        <v>338</v>
      </c>
      <c r="E51" t="s">
        <v>65</v>
      </c>
      <c r="F51" t="s">
        <v>182</v>
      </c>
      <c r="G51" t="s">
        <v>298</v>
      </c>
      <c r="H51" s="62" t="s">
        <v>299</v>
      </c>
      <c r="I51" t="s">
        <v>87</v>
      </c>
      <c r="J51" s="16">
        <v>44619</v>
      </c>
      <c r="K51" s="14">
        <v>26</v>
      </c>
      <c r="L51" s="14" t="s">
        <v>64</v>
      </c>
      <c r="M51" t="s">
        <v>3</v>
      </c>
      <c r="N51" s="14">
        <v>4.1399999999999997</v>
      </c>
      <c r="O51" s="14">
        <v>2.86</v>
      </c>
      <c r="P51" t="s">
        <v>65</v>
      </c>
      <c r="Q51" t="s">
        <v>339</v>
      </c>
      <c r="R51" t="s">
        <v>64</v>
      </c>
      <c r="S51" t="s">
        <v>340</v>
      </c>
      <c r="T51" t="s">
        <v>65</v>
      </c>
      <c r="U51" t="s">
        <v>341</v>
      </c>
      <c r="V51" t="s">
        <v>64</v>
      </c>
      <c r="W51" t="s">
        <v>342</v>
      </c>
      <c r="X51" t="s">
        <v>192</v>
      </c>
      <c r="AI51" s="17">
        <f t="shared" si="17"/>
        <v>2.86</v>
      </c>
      <c r="AJ51" s="18">
        <f t="shared" si="0"/>
        <v>0</v>
      </c>
      <c r="AK51" s="18">
        <f t="shared" si="1"/>
        <v>2.86</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44781</v>
      </c>
      <c r="B52" s="62" t="s">
        <v>288</v>
      </c>
      <c r="C52" t="s">
        <v>64</v>
      </c>
      <c r="D52" t="s">
        <v>182</v>
      </c>
      <c r="E52" t="s">
        <v>65</v>
      </c>
      <c r="F52" t="s">
        <v>289</v>
      </c>
      <c r="G52" t="s">
        <v>184</v>
      </c>
      <c r="H52" s="62" t="s">
        <v>290</v>
      </c>
      <c r="I52" t="s">
        <v>70</v>
      </c>
      <c r="J52" s="16">
        <v>44863</v>
      </c>
      <c r="K52" s="14">
        <v>53</v>
      </c>
      <c r="L52" s="14" t="s">
        <v>192</v>
      </c>
      <c r="M52" t="s">
        <v>5</v>
      </c>
      <c r="N52" s="14">
        <v>13.25</v>
      </c>
      <c r="O52" s="14">
        <v>13.25</v>
      </c>
      <c r="AI52" s="17">
        <f t="shared" si="17"/>
        <v>13.25</v>
      </c>
      <c r="AJ52" s="18">
        <f t="shared" si="0"/>
        <v>13.25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44783</v>
      </c>
      <c r="B53" s="62" t="s">
        <v>291</v>
      </c>
      <c r="C53" t="s">
        <v>64</v>
      </c>
      <c r="D53" t="s">
        <v>182</v>
      </c>
      <c r="E53" t="s">
        <v>65</v>
      </c>
      <c r="F53" t="s">
        <v>292</v>
      </c>
      <c r="G53" t="s">
        <v>184</v>
      </c>
      <c r="H53" s="62" t="s">
        <v>293</v>
      </c>
      <c r="I53" t="s">
        <v>70</v>
      </c>
      <c r="J53" s="16">
        <v>44805</v>
      </c>
      <c r="K53" s="14">
        <v>16</v>
      </c>
      <c r="L53" s="14" t="s">
        <v>65</v>
      </c>
      <c r="M53" t="s">
        <v>3</v>
      </c>
      <c r="N53" s="14">
        <v>3.52</v>
      </c>
      <c r="O53" s="14">
        <v>5.48</v>
      </c>
      <c r="AI53" s="17">
        <f t="shared" si="17"/>
        <v>3.52</v>
      </c>
      <c r="AJ53" s="18">
        <f t="shared" si="0"/>
        <v>3.52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44792</v>
      </c>
      <c r="B54" s="62" t="s">
        <v>294</v>
      </c>
      <c r="C54" t="s">
        <v>64</v>
      </c>
      <c r="D54" t="s">
        <v>182</v>
      </c>
      <c r="E54" t="s">
        <v>65</v>
      </c>
      <c r="F54" t="s">
        <v>248</v>
      </c>
      <c r="G54" t="s">
        <v>184</v>
      </c>
      <c r="H54" s="62" t="s">
        <v>244</v>
      </c>
      <c r="I54" t="s">
        <v>70</v>
      </c>
      <c r="J54" s="16">
        <v>44810</v>
      </c>
      <c r="K54" s="14">
        <v>32</v>
      </c>
      <c r="L54" s="14" t="s">
        <v>192</v>
      </c>
      <c r="M54" t="s">
        <v>5</v>
      </c>
      <c r="N54" s="14">
        <v>8</v>
      </c>
      <c r="O54" s="14">
        <v>8</v>
      </c>
      <c r="AI54" s="17">
        <f t="shared" si="17"/>
        <v>8</v>
      </c>
      <c r="AJ54" s="18">
        <f t="shared" si="0"/>
        <v>8</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44816</v>
      </c>
      <c r="B55" s="62" t="s">
        <v>295</v>
      </c>
      <c r="C55" t="s">
        <v>64</v>
      </c>
      <c r="D55" t="s">
        <v>182</v>
      </c>
      <c r="E55" t="s">
        <v>65</v>
      </c>
      <c r="F55" t="s">
        <v>248</v>
      </c>
      <c r="G55" t="s">
        <v>228</v>
      </c>
      <c r="H55" s="62" t="s">
        <v>296</v>
      </c>
      <c r="I55" t="s">
        <v>70</v>
      </c>
      <c r="J55" s="16">
        <v>44864</v>
      </c>
      <c r="K55" s="14">
        <v>33</v>
      </c>
      <c r="L55" s="14" t="s">
        <v>192</v>
      </c>
      <c r="M55" t="s">
        <v>5</v>
      </c>
      <c r="N55" s="14">
        <v>8.25</v>
      </c>
      <c r="O55" s="14">
        <v>8.25</v>
      </c>
      <c r="AI55" s="17">
        <f t="shared" si="17"/>
        <v>8.25</v>
      </c>
      <c r="AJ55" s="18">
        <f t="shared" si="0"/>
        <v>8.25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44837</v>
      </c>
      <c r="B56" s="62" t="s">
        <v>297</v>
      </c>
      <c r="C56" t="s">
        <v>64</v>
      </c>
      <c r="D56" t="s">
        <v>182</v>
      </c>
      <c r="E56" t="s">
        <v>65</v>
      </c>
      <c r="F56" t="s">
        <v>292</v>
      </c>
      <c r="G56" t="s">
        <v>298</v>
      </c>
      <c r="H56" s="62" t="s">
        <v>299</v>
      </c>
      <c r="I56" t="s">
        <v>70</v>
      </c>
      <c r="J56" s="16">
        <v>44939</v>
      </c>
      <c r="K56" s="14">
        <v>38</v>
      </c>
      <c r="L56" s="14" t="s">
        <v>65</v>
      </c>
      <c r="M56" t="s">
        <v>4</v>
      </c>
      <c r="N56" s="14">
        <v>9.1199999999999992</v>
      </c>
      <c r="O56" s="14">
        <v>10.88</v>
      </c>
      <c r="AI56" s="17">
        <f t="shared" si="17"/>
        <v>9.1199999999999992</v>
      </c>
      <c r="AJ56" s="18">
        <f t="shared" si="0"/>
        <v>9.1199999999999992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44863</v>
      </c>
      <c r="B57" s="62" t="s">
        <v>300</v>
      </c>
      <c r="C57" t="s">
        <v>64</v>
      </c>
      <c r="D57" t="s">
        <v>182</v>
      </c>
      <c r="E57" t="s">
        <v>65</v>
      </c>
      <c r="F57" t="s">
        <v>289</v>
      </c>
      <c r="G57" t="s">
        <v>184</v>
      </c>
      <c r="H57" s="62" t="s">
        <v>290</v>
      </c>
      <c r="I57" t="s">
        <v>70</v>
      </c>
      <c r="J57" s="16">
        <v>44883</v>
      </c>
      <c r="K57" s="14">
        <v>51</v>
      </c>
      <c r="L57" s="14" t="s">
        <v>192</v>
      </c>
      <c r="M57" t="s">
        <v>5</v>
      </c>
      <c r="N57" s="14">
        <v>12.75</v>
      </c>
      <c r="O57" s="14">
        <v>12.75</v>
      </c>
      <c r="AI57" s="17">
        <f t="shared" si="17"/>
        <v>12.75</v>
      </c>
      <c r="AJ57" s="18">
        <f t="shared" si="0"/>
        <v>12.75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44864</v>
      </c>
      <c r="B58" s="62" t="s">
        <v>301</v>
      </c>
      <c r="C58" t="s">
        <v>64</v>
      </c>
      <c r="D58" t="s">
        <v>182</v>
      </c>
      <c r="E58" t="s">
        <v>65</v>
      </c>
      <c r="F58" t="s">
        <v>289</v>
      </c>
      <c r="G58" t="s">
        <v>218</v>
      </c>
      <c r="H58" s="62" t="s">
        <v>219</v>
      </c>
      <c r="I58" t="s">
        <v>70</v>
      </c>
      <c r="J58" s="16">
        <v>44913</v>
      </c>
      <c r="K58" s="14">
        <v>35</v>
      </c>
      <c r="L58" s="14" t="s">
        <v>64</v>
      </c>
      <c r="M58" t="s">
        <v>3</v>
      </c>
      <c r="N58" s="14">
        <v>10.8</v>
      </c>
      <c r="O58" s="14">
        <v>7.7</v>
      </c>
      <c r="AI58" s="17">
        <f t="shared" si="17"/>
        <v>10.8</v>
      </c>
      <c r="AJ58" s="18">
        <f t="shared" si="0"/>
        <v>10.8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44881</v>
      </c>
      <c r="B59" s="62" t="s">
        <v>302</v>
      </c>
      <c r="C59" t="s">
        <v>64</v>
      </c>
      <c r="D59" t="s">
        <v>182</v>
      </c>
      <c r="E59" t="s">
        <v>65</v>
      </c>
      <c r="F59" t="s">
        <v>303</v>
      </c>
      <c r="G59" t="s">
        <v>304</v>
      </c>
      <c r="H59" s="62" t="s">
        <v>305</v>
      </c>
      <c r="I59" t="s">
        <v>70</v>
      </c>
      <c r="J59" s="16">
        <v>44883</v>
      </c>
      <c r="K59" s="14">
        <v>18</v>
      </c>
      <c r="L59" s="14" t="s">
        <v>192</v>
      </c>
      <c r="M59" t="s">
        <v>5</v>
      </c>
      <c r="N59" s="14">
        <v>4.5</v>
      </c>
      <c r="O59" s="14">
        <v>4.5</v>
      </c>
      <c r="AI59" s="17">
        <f t="shared" si="17"/>
        <v>4.5</v>
      </c>
      <c r="AJ59" s="18">
        <f t="shared" si="0"/>
        <v>4.5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44881</v>
      </c>
      <c r="B60" s="62" t="s">
        <v>306</v>
      </c>
      <c r="C60" t="s">
        <v>64</v>
      </c>
      <c r="D60" t="s">
        <v>182</v>
      </c>
      <c r="E60" t="s">
        <v>65</v>
      </c>
      <c r="F60" t="s">
        <v>307</v>
      </c>
      <c r="G60" t="s">
        <v>308</v>
      </c>
      <c r="H60" s="62" t="s">
        <v>309</v>
      </c>
      <c r="I60" t="s">
        <v>70</v>
      </c>
      <c r="J60" s="16">
        <v>44901</v>
      </c>
      <c r="K60" s="14">
        <v>23</v>
      </c>
      <c r="L60" s="14" t="s">
        <v>64</v>
      </c>
      <c r="M60" t="s">
        <v>3</v>
      </c>
      <c r="N60" s="14">
        <v>7.44</v>
      </c>
      <c r="O60" s="14">
        <v>5.0599999999999996</v>
      </c>
      <c r="AI60" s="17">
        <f t="shared" si="17"/>
        <v>7.44</v>
      </c>
      <c r="AJ60" s="18">
        <f t="shared" si="0"/>
        <v>7.44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44883</v>
      </c>
      <c r="B61" s="62" t="s">
        <v>310</v>
      </c>
      <c r="C61" t="s">
        <v>64</v>
      </c>
      <c r="D61" t="s">
        <v>182</v>
      </c>
      <c r="E61" t="s">
        <v>65</v>
      </c>
      <c r="F61" t="s">
        <v>248</v>
      </c>
      <c r="G61" t="s">
        <v>311</v>
      </c>
      <c r="H61" s="62" t="s">
        <v>312</v>
      </c>
      <c r="I61" t="s">
        <v>70</v>
      </c>
      <c r="J61" s="16">
        <v>44930</v>
      </c>
      <c r="K61" s="14">
        <v>59</v>
      </c>
      <c r="L61" s="14" t="s">
        <v>64</v>
      </c>
      <c r="M61" t="s">
        <v>3</v>
      </c>
      <c r="N61" s="14">
        <v>17.52</v>
      </c>
      <c r="O61" s="14">
        <v>12.98</v>
      </c>
      <c r="AI61" s="17">
        <f t="shared" si="17"/>
        <v>17.52</v>
      </c>
      <c r="AJ61" s="18">
        <f t="shared" si="0"/>
        <v>17.52</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44888</v>
      </c>
      <c r="B62" s="62" t="s">
        <v>313</v>
      </c>
      <c r="C62" t="s">
        <v>64</v>
      </c>
      <c r="D62" t="s">
        <v>182</v>
      </c>
      <c r="E62" t="s">
        <v>65</v>
      </c>
      <c r="F62" t="s">
        <v>303</v>
      </c>
      <c r="G62" t="s">
        <v>304</v>
      </c>
      <c r="H62" s="62" t="s">
        <v>314</v>
      </c>
      <c r="I62" t="s">
        <v>70</v>
      </c>
      <c r="J62" s="16">
        <v>44888</v>
      </c>
      <c r="K62" s="14">
        <v>20</v>
      </c>
      <c r="L62" s="14" t="s">
        <v>192</v>
      </c>
      <c r="M62" t="s">
        <v>5</v>
      </c>
      <c r="N62" s="14">
        <v>5</v>
      </c>
      <c r="O62" s="14">
        <v>5</v>
      </c>
      <c r="AI62" s="17">
        <f t="shared" si="17"/>
        <v>5</v>
      </c>
      <c r="AJ62" s="18">
        <f t="shared" si="0"/>
        <v>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44907</v>
      </c>
      <c r="B63" s="62" t="s">
        <v>315</v>
      </c>
      <c r="C63" t="s">
        <v>64</v>
      </c>
      <c r="D63" t="s">
        <v>182</v>
      </c>
      <c r="E63" t="s">
        <v>65</v>
      </c>
      <c r="F63" t="s">
        <v>307</v>
      </c>
      <c r="G63" t="s">
        <v>218</v>
      </c>
      <c r="H63" s="62" t="s">
        <v>316</v>
      </c>
      <c r="I63" t="s">
        <v>70</v>
      </c>
      <c r="J63" s="16">
        <v>44984</v>
      </c>
      <c r="K63" s="14">
        <v>54</v>
      </c>
      <c r="L63" s="14" t="s">
        <v>64</v>
      </c>
      <c r="M63" t="s">
        <v>3</v>
      </c>
      <c r="N63" s="14">
        <v>16.12</v>
      </c>
      <c r="O63" s="14">
        <v>11.88</v>
      </c>
      <c r="AI63" s="17">
        <f t="shared" si="17"/>
        <v>16.12</v>
      </c>
      <c r="AJ63" s="18">
        <f t="shared" si="0"/>
        <v>16.12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44914</v>
      </c>
      <c r="B64" s="62" t="s">
        <v>317</v>
      </c>
      <c r="C64" t="s">
        <v>64</v>
      </c>
      <c r="D64" t="s">
        <v>182</v>
      </c>
      <c r="E64" t="s">
        <v>65</v>
      </c>
      <c r="F64" t="s">
        <v>303</v>
      </c>
      <c r="G64" t="s">
        <v>318</v>
      </c>
      <c r="H64" s="62" t="s">
        <v>319</v>
      </c>
      <c r="I64" t="s">
        <v>70</v>
      </c>
      <c r="J64" s="16">
        <v>45000</v>
      </c>
      <c r="K64" s="14">
        <v>60</v>
      </c>
      <c r="L64" s="14" t="s">
        <v>65</v>
      </c>
      <c r="M64" t="s">
        <v>3</v>
      </c>
      <c r="N64" s="14">
        <v>13.2</v>
      </c>
      <c r="O64" s="14">
        <v>17.8</v>
      </c>
      <c r="AI64" s="17">
        <f t="shared" si="17"/>
        <v>13.2</v>
      </c>
      <c r="AJ64" s="18">
        <f t="shared" si="0"/>
        <v>13.2</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44914</v>
      </c>
      <c r="B65" s="62" t="s">
        <v>320</v>
      </c>
      <c r="C65" t="s">
        <v>64</v>
      </c>
      <c r="D65" t="s">
        <v>182</v>
      </c>
      <c r="E65" t="s">
        <v>65</v>
      </c>
      <c r="F65" t="s">
        <v>248</v>
      </c>
      <c r="G65" t="s">
        <v>228</v>
      </c>
      <c r="H65" s="62" t="s">
        <v>321</v>
      </c>
      <c r="I65" t="s">
        <v>70</v>
      </c>
      <c r="J65" s="16">
        <v>45186</v>
      </c>
      <c r="K65" s="14">
        <v>118</v>
      </c>
      <c r="L65" s="14" t="s">
        <v>192</v>
      </c>
      <c r="M65" t="s">
        <v>5</v>
      </c>
      <c r="N65" s="14">
        <v>29.5</v>
      </c>
      <c r="O65" s="14">
        <v>29.5</v>
      </c>
      <c r="AI65" s="17">
        <f t="shared" si="17"/>
        <v>29.5</v>
      </c>
      <c r="AJ65" s="18">
        <f t="shared" si="0"/>
        <v>29.5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45185</v>
      </c>
      <c r="B66" s="62" t="s">
        <v>322</v>
      </c>
      <c r="C66" t="s">
        <v>64</v>
      </c>
      <c r="D66" t="s">
        <v>182</v>
      </c>
      <c r="E66" t="s">
        <v>65</v>
      </c>
      <c r="F66" t="s">
        <v>248</v>
      </c>
      <c r="G66" t="s">
        <v>228</v>
      </c>
      <c r="H66" s="62" t="s">
        <v>323</v>
      </c>
      <c r="I66" t="s">
        <v>70</v>
      </c>
      <c r="J66" s="16">
        <v>45270</v>
      </c>
      <c r="K66" s="14">
        <v>66</v>
      </c>
      <c r="L66" s="14" t="s">
        <v>64</v>
      </c>
      <c r="M66" t="s">
        <v>3</v>
      </c>
      <c r="N66" s="14">
        <v>19.48</v>
      </c>
      <c r="O66" s="14">
        <v>14.52</v>
      </c>
      <c r="AI66" s="17">
        <f t="shared" si="17"/>
        <v>19.48</v>
      </c>
      <c r="AJ66" s="18">
        <f t="shared" ref="AJ66:AJ129" si="23">SUMIFS(N66,D66,"*"&amp;$BC$1&amp;"*")</f>
        <v>19.48</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45205</v>
      </c>
      <c r="B67" s="62" t="s">
        <v>324</v>
      </c>
      <c r="C67" t="s">
        <v>64</v>
      </c>
      <c r="D67" t="s">
        <v>182</v>
      </c>
      <c r="E67" t="s">
        <v>65</v>
      </c>
      <c r="F67" t="s">
        <v>225</v>
      </c>
      <c r="G67" t="s">
        <v>228</v>
      </c>
      <c r="H67" s="62" t="s">
        <v>263</v>
      </c>
      <c r="I67" t="s">
        <v>70</v>
      </c>
      <c r="J67" s="16">
        <v>45294</v>
      </c>
      <c r="K67" s="14">
        <v>58</v>
      </c>
      <c r="L67" s="14" t="s">
        <v>65</v>
      </c>
      <c r="M67" t="s">
        <v>3</v>
      </c>
      <c r="N67" s="14">
        <v>12.76</v>
      </c>
      <c r="O67" s="14">
        <v>17.239999999999998</v>
      </c>
      <c r="AI67" s="17">
        <f t="shared" ref="AI67:AI130" si="41">SUM(AJ67:BA67)</f>
        <v>12.76</v>
      </c>
      <c r="AJ67" s="18">
        <f t="shared" si="23"/>
        <v>12.76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45274</v>
      </c>
      <c r="B68" s="62" t="s">
        <v>325</v>
      </c>
      <c r="C68" t="s">
        <v>64</v>
      </c>
      <c r="D68" t="s">
        <v>182</v>
      </c>
      <c r="E68" t="s">
        <v>65</v>
      </c>
      <c r="F68" t="s">
        <v>248</v>
      </c>
      <c r="G68" t="s">
        <v>184</v>
      </c>
      <c r="H68" s="62" t="s">
        <v>326</v>
      </c>
      <c r="I68" t="s">
        <v>70</v>
      </c>
      <c r="J68" s="16">
        <v>45391</v>
      </c>
      <c r="K68" s="14">
        <v>59</v>
      </c>
      <c r="L68" s="14" t="s">
        <v>64</v>
      </c>
      <c r="M68" t="s">
        <v>3</v>
      </c>
      <c r="N68" s="14">
        <v>17.52</v>
      </c>
      <c r="O68" s="14">
        <v>12.98</v>
      </c>
      <c r="AI68" s="17">
        <f t="shared" si="41"/>
        <v>17.52</v>
      </c>
      <c r="AJ68" s="18">
        <f t="shared" si="23"/>
        <v>17.52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45318</v>
      </c>
      <c r="B69" s="62" t="s">
        <v>327</v>
      </c>
      <c r="C69" t="s">
        <v>64</v>
      </c>
      <c r="D69" t="s">
        <v>182</v>
      </c>
      <c r="E69" t="s">
        <v>65</v>
      </c>
      <c r="F69" t="s">
        <v>225</v>
      </c>
      <c r="G69" t="s">
        <v>228</v>
      </c>
      <c r="H69" s="62" t="s">
        <v>328</v>
      </c>
      <c r="I69" t="s">
        <v>70</v>
      </c>
      <c r="J69" s="16">
        <v>45422</v>
      </c>
      <c r="K69" s="14">
        <v>45</v>
      </c>
      <c r="L69" s="14" t="s">
        <v>65</v>
      </c>
      <c r="M69" t="s">
        <v>3</v>
      </c>
      <c r="N69" s="14">
        <v>9.9</v>
      </c>
      <c r="O69" s="14">
        <v>13.6</v>
      </c>
      <c r="AI69" s="17">
        <f t="shared" si="41"/>
        <v>9.9</v>
      </c>
      <c r="AJ69" s="18">
        <f t="shared" si="23"/>
        <v>9.9</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45366</v>
      </c>
      <c r="B70" s="62" t="s">
        <v>329</v>
      </c>
      <c r="C70" t="s">
        <v>64</v>
      </c>
      <c r="D70" t="s">
        <v>182</v>
      </c>
      <c r="E70" t="s">
        <v>65</v>
      </c>
      <c r="F70" t="s">
        <v>330</v>
      </c>
      <c r="G70" t="s">
        <v>228</v>
      </c>
      <c r="H70" s="62" t="s">
        <v>331</v>
      </c>
      <c r="I70" t="s">
        <v>70</v>
      </c>
      <c r="J70" s="16">
        <v>45391</v>
      </c>
      <c r="K70" s="14">
        <v>22</v>
      </c>
      <c r="L70" s="14" t="s">
        <v>64</v>
      </c>
      <c r="M70" t="s">
        <v>3</v>
      </c>
      <c r="N70" s="14">
        <v>7.16</v>
      </c>
      <c r="O70" s="14">
        <v>4.84</v>
      </c>
      <c r="AI70" s="17">
        <f t="shared" si="41"/>
        <v>7.16</v>
      </c>
      <c r="AJ70" s="18">
        <f t="shared" si="23"/>
        <v>7.16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45448</v>
      </c>
      <c r="B71" s="62" t="s">
        <v>332</v>
      </c>
      <c r="C71" t="s">
        <v>64</v>
      </c>
      <c r="D71" t="s">
        <v>182</v>
      </c>
      <c r="E71" t="s">
        <v>65</v>
      </c>
      <c r="F71" t="s">
        <v>225</v>
      </c>
      <c r="G71" t="s">
        <v>184</v>
      </c>
      <c r="H71" s="62" t="s">
        <v>333</v>
      </c>
      <c r="I71" t="s">
        <v>70</v>
      </c>
      <c r="J71" s="16">
        <v>45562</v>
      </c>
      <c r="K71" s="14">
        <v>14</v>
      </c>
      <c r="L71" s="14" t="s">
        <v>65</v>
      </c>
      <c r="M71" t="s">
        <v>3</v>
      </c>
      <c r="N71" s="14">
        <v>3.08</v>
      </c>
      <c r="O71" s="14">
        <v>4.92</v>
      </c>
      <c r="AI71" s="17">
        <f t="shared" si="41"/>
        <v>3.08</v>
      </c>
      <c r="AJ71" s="18">
        <f t="shared" si="23"/>
        <v>3.08</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B72" s="62"/>
      <c r="H72" s="62"/>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B73" s="62"/>
      <c r="H73" s="62"/>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B74" s="62"/>
      <c r="H74" s="62"/>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B75" s="62"/>
      <c r="H75" s="62"/>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B76" s="62"/>
      <c r="H76" s="62"/>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B77" s="62"/>
      <c r="H77" s="62"/>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B78" s="62"/>
      <c r="H78" s="62"/>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B79" s="62"/>
      <c r="H79" s="62"/>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B80" s="62"/>
      <c r="H80" s="62"/>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B81" s="62"/>
      <c r="H81" s="62"/>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B82" s="62"/>
      <c r="H82" s="62"/>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B83" s="62"/>
      <c r="H83" s="62"/>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B84" s="62"/>
      <c r="H84" s="62"/>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B85" s="62"/>
      <c r="H85" s="62"/>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B86" s="62"/>
      <c r="H86" s="62"/>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B87" s="62"/>
      <c r="H87" s="62"/>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B88" s="62"/>
      <c r="H88" s="62"/>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B89" s="62"/>
      <c r="H89" s="62"/>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B90" s="62"/>
      <c r="H90" s="62"/>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B91" s="62"/>
      <c r="H91" s="62"/>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B92" s="62"/>
      <c r="H92" s="62"/>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B93" s="62"/>
      <c r="H93" s="62"/>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B94" s="62"/>
      <c r="H94" s="62"/>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9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Josef Seidl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2025-03-18T16:14:59Z</dcterms:modified>
</cp:coreProperties>
</file>